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9180" windowHeight="4020" tabRatio="879" firstSheet="1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79" i="10" l="1"/>
  <c r="D65" i="19" l="1"/>
  <c r="L17" i="12"/>
  <c r="I17" i="12"/>
  <c r="E17" i="12"/>
  <c r="J18" i="12" l="1"/>
  <c r="C10" i="21" l="1"/>
  <c r="D7" i="11" l="1"/>
  <c r="D12" i="11"/>
  <c r="E13" i="11" l="1"/>
  <c r="J12" i="11" l="1"/>
  <c r="E12" i="11"/>
  <c r="L7" i="12" l="1"/>
  <c r="G18" i="12"/>
  <c r="G17" i="12"/>
  <c r="I16" i="12"/>
  <c r="I15" i="12"/>
  <c r="I14" i="12"/>
  <c r="I13" i="12"/>
  <c r="I12" i="12"/>
  <c r="I11" i="12"/>
  <c r="I10" i="12"/>
  <c r="I9" i="12"/>
  <c r="I8" i="12"/>
  <c r="I7" i="12"/>
  <c r="M7" i="12" l="1"/>
  <c r="M8" i="12"/>
  <c r="M9" i="12"/>
  <c r="M10" i="12"/>
  <c r="M11" i="12"/>
  <c r="M12" i="12"/>
  <c r="M13" i="12"/>
  <c r="M14" i="12"/>
  <c r="M15" i="12"/>
  <c r="M16" i="12"/>
  <c r="M18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E18" i="12"/>
  <c r="F18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F27" i="12" l="1"/>
  <c r="J27" i="12" l="1"/>
  <c r="C65" i="7" l="1"/>
  <c r="D79" i="10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E79" i="10" l="1"/>
  <c r="D18" i="10"/>
  <c r="E18" i="10" s="1"/>
  <c r="E19" i="10"/>
  <c r="C20" i="7" l="1"/>
  <c r="C13" i="7" l="1"/>
  <c r="D69" i="7" s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F69" i="19" s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<sst xmlns="http://schemas.openxmlformats.org/spreadsheetml/2006/main" count="665" uniqueCount="275">
  <si>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</si>
  <si>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</si>
  <si>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</si>
  <si>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</si>
  <si>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</si>
  <si>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</si>
  <si>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</si>
  <si>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</si>
  <si>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</si>
  <si>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</si>
  <si>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</si>
  <si>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</si>
  <si>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</si>
  <si>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</si>
  <si>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</si>
  <si>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</si>
  <si>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</si>
  <si>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</si>
  <si>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</si>
  <si>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</si>
  <si>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</si>
  <si>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</si>
  <si>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</si>
  <si>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</si>
  <si>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</si>
  <si>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</si>
  <si>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</si>
  <si>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</si>
  <si>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</si>
  <si>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</si>
  <si>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</si>
  <si>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</si>
  <si>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</si>
  <si>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</si>
  <si>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</si>
  <si>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</si>
  <si>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</si>
  <si>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</si>
  <si>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</si>
  <si>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</si>
  <si>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</si>
  <si>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</si>
  <si>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</si>
  <si>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</si>
  <si>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</si>
  <si>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</si>
  <si>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</si>
  <si>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</si>
  <si>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</si>
  <si>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</si>
  <si>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</si>
  <si>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</si>
  <si>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</si>
  <si>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</si>
  <si>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</si>
  <si>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</si>
  <si>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</si>
  <si>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</si>
  <si>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</si>
  <si>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</si>
  <si>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</si>
  <si>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</si>
  <si>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</si>
  <si>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</si>
  <si>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</si>
  <si>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</si>
  <si>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</si>
  <si>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</si>
  <si>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</si>
  <si>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</si>
  <si>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</si>
  <si>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</si>
  <si>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</si>
  <si>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</si>
  <si>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</si>
  <si>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</si>
  <si>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</si>
  <si>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</si>
  <si>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</si>
  <si>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</si>
  <si>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</si>
  <si>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</si>
  <si>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</si>
  <si>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</si>
  <si>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</si>
  <si>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</si>
  <si>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</si>
  <si>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</si>
  <si>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</si>
  <si>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</si>
  <si>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</si>
  <si>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</si>
  <si>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</si>
  <si>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</si>
  <si>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</si>
  <si>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</si>
  <si>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</si>
  <si>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</si>
  <si>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</si>
  <si>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</si>
  <si>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</si>
  <si>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</si>
  <si>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</si>
  <si>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</si>
  <si>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</si>
  <si>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</si>
  <si>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</si>
  <si>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</si>
  <si>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</si>
  <si>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</si>
  <si>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</si>
  <si>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</si>
  <si>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</si>
  <si>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</si>
  <si>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</si>
  <si>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</si>
  <si>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</si>
  <si>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</si>
  <si>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</si>
  <si>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</si>
  <si>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</si>
  <si>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</si>
  <si>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</si>
  <si>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</si>
  <si>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</si>
  <si>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</si>
  <si>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</si>
  <si>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</si>
  <si>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</si>
  <si>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</si>
  <si>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</si>
  <si>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</si>
  <si>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</si>
  <si>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</si>
  <si>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</si>
  <si>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</si>
  <si>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</si>
  <si>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</si>
  <si>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</si>
  <si>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</si>
  <si>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</si>
  <si>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</si>
  <si>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</si>
  <si>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</si>
  <si>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</si>
  <si>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</si>
  <si>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</si>
  <si>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</si>
  <si>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</si>
  <si>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</si>
  <si>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</si>
  <si>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</si>
  <si>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</si>
  <si>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</si>
  <si>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</si>
  <si>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</si>
  <si>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</si>
  <si>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</si>
  <si>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</si>
  <si>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</si>
  <si>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</si>
  <si>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</si>
  <si>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</si>
  <si>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</si>
  <si>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</si>
  <si>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</si>
  <si>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</si>
  <si>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</si>
  <si>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</si>
  <si>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</si>
  <si>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</si>
  <si>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</si>
  <si>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</si>
  <si>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</si>
  <si>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</si>
  <si>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</si>
  <si>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</si>
  <si>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</si>
  <si>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</si>
  <si>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</si>
  <si>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</si>
  <si>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</si>
  <si>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</si>
  <si>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</si>
  <si>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</si>
  <si>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</si>
  <si>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</si>
  <si>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</si>
  <si>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</si>
  <si>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</si>
  <si>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</si>
  <si>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</si>
  <si>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</si>
  <si>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</si>
  <si>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</si>
  <si>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</si>
  <si>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</si>
  <si>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</si>
  <si>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</si>
  <si>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</si>
  <si>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</si>
  <si>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</si>
  <si>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</si>
  <si>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</si>
  <si>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</si>
  <si>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</si>
  <si>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</si>
  <si>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</si>
  <si>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</si>
  <si>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</si>
  <si>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</si>
  <si>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</si>
  <si>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</si>
  <si>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</si>
  <si>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</si>
  <si>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</si>
  <si>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</si>
  <si>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</si>
  <si>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</si>
  <si>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</si>
  <si>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</si>
  <si>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</si>
  <si>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</si>
  <si>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</si>
  <si>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</si>
  <si>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</si>
  <si>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</si>
  <si>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</si>
  <si>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</si>
  <si>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</si>
  <si>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</si>
  <si>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</si>
  <si>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</si>
  <si>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</si>
  <si>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</si>
  <si>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</si>
  <si>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</si>
  <si>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</si>
  <si>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</si>
  <si>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</si>
  <si>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</si>
  <si>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</si>
  <si>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</si>
  <si>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</si>
  <si>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</si>
  <si>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</si>
  <si>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</si>
  <si>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</si>
  <si>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</si>
  <si>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</si>
  <si>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</si>
  <si>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</si>
  <si>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</si>
  <si>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</si>
  <si>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</si>
  <si>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</si>
  <si>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</si>
  <si>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</si>
  <si>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</si>
  <si>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</si>
  <si>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 Քաղաքի Քանաքեռ-Զեյթուն համայնքի
Ա.Տեր-Ղևոնդյանի անվան թիվ 1 երաժշտական դպրոց» ՀՈԱԿ-ի </t>
  </si>
  <si>
    <t>Հրաչյա Բադալյան</t>
  </si>
  <si>
    <t>Անի Ամիրխանյան</t>
  </si>
  <si>
    <t>«Նոր Նորք» հարկային տեսչություն</t>
  </si>
  <si>
    <t>2021 թվականի դեկտեմբեր պարտք</t>
  </si>
  <si>
    <t>Ոռոգման ջրի գծով</t>
  </si>
  <si>
    <t>Այլ եկամուտների գծով</t>
  </si>
  <si>
    <t>Վերջնահաշվարկի ճշտում  1010  և էլ. Էներգիայի կողմից վճարված տույժ սպառողին 2500</t>
  </si>
  <si>
    <t>Եղանակային պայմաններից ելնելով ջեռուցման ավելի շատ օգտագորոծում</t>
  </si>
  <si>
    <t>Գեղագիտական դասերի սաների թվի ավելացում</t>
  </si>
  <si>
    <t>Եղանակային պայմաններից ելնելով հոսանքի ավելի շատ օգտագորոծում</t>
  </si>
  <si>
    <t>Ապրանքների թանկացման հետ կապված հոդվածի ավելացում</t>
  </si>
  <si>
    <t>Պարգևատրման գծով</t>
  </si>
  <si>
    <t>Հավելված 23</t>
  </si>
  <si>
    <t>Հավելված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</si>
</sst>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61" fillId="26" borderId="10" xfId="45" applyNumberFormat="1" applyFont="1" applyFill="1" applyBorder="1" applyAlignment="1">
      <alignment horizontal="center" vertical="center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54" fillId="0" borderId="0" xfId="45" applyNumberFormat="1" applyFont="1" applyAlignment="1">
      <alignment vertical="center"/>
    </xf>
    <xf numFmtId="166" fontId="26" fillId="25" borderId="10" xfId="45" applyNumberFormat="1" applyFont="1" applyFill="1" applyBorder="1" applyAlignment="1">
      <alignment horizontal="center" vertical="center"/>
    </xf>
    <xf numFmtId="3" fontId="31" fillId="0" borderId="0" xfId="45" applyNumberFormat="1" applyFont="1" applyAlignment="1">
      <alignment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26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7"/>
  <sheetViews>
    <sheetView view="pageBreakPreview" zoomScaleSheetLayoutView="100" workbookViewId="0">
      <selection activeCell="F48" sqref="F1:F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1.6640625" style="7" customWidth="1"/>
    <col min="4" max="4" width="18.33203125" style="41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273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7"/>
      <c r="D4" s="197" t="s">
        <v>239</v>
      </c>
      <c r="E4" s="40"/>
    </row>
    <row r="5" spans="1:14" ht="24" customHeight="1">
      <c r="C5" s="197"/>
      <c r="D5" s="197" t="s">
        <v>178</v>
      </c>
      <c r="E5" s="40"/>
    </row>
    <row r="6" spans="1:14" ht="14.25" customHeight="1">
      <c r="C6" s="41"/>
      <c r="D6" s="39"/>
      <c r="E6" s="42"/>
    </row>
    <row r="7" spans="1:14" ht="18.75" customHeight="1">
      <c r="A7" s="477" t="s">
        <v>43</v>
      </c>
      <c r="B7" s="477"/>
      <c r="C7" s="477"/>
      <c r="D7" s="477"/>
      <c r="E7" s="43"/>
    </row>
    <row r="8" spans="1:14" ht="43.5" customHeight="1">
      <c r="A8" s="478" t="s">
        <v>260</v>
      </c>
      <c r="B8" s="478"/>
      <c r="C8" s="478"/>
      <c r="D8" s="478"/>
    </row>
    <row r="9" spans="1:14" ht="18.75" customHeight="1">
      <c r="A9" s="479" t="s">
        <v>236</v>
      </c>
      <c r="B9" s="479"/>
      <c r="C9" s="479"/>
      <c r="D9" s="479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4">
        <f>+'Dramakan hosqer'!C15</f>
        <v>75840</v>
      </c>
      <c r="E12" s="377" t="s">
        <v>217</v>
      </c>
    </row>
    <row r="13" spans="1:14" ht="33.75" customHeight="1">
      <c r="A13" s="124">
        <v>2</v>
      </c>
      <c r="B13" s="350" t="s">
        <v>196</v>
      </c>
      <c r="C13" s="52"/>
      <c r="D13" s="476">
        <f>+'Dramakan hosqer'!C16</f>
        <v>3268.3</v>
      </c>
    </row>
    <row r="14" spans="1:14" s="3" customFormat="1" ht="17.25" customHeight="1">
      <c r="A14" s="124">
        <v>3</v>
      </c>
      <c r="B14" s="21" t="s">
        <v>8</v>
      </c>
      <c r="C14" s="54"/>
      <c r="D14" s="264">
        <f>+'Dramakan hosqer'!C17</f>
        <v>4013.1</v>
      </c>
      <c r="E14" s="377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4">
        <f>+'Dramakan hosqer'!C18</f>
        <v>0</v>
      </c>
      <c r="E15" s="377" t="s">
        <v>211</v>
      </c>
    </row>
    <row r="16" spans="1:14" ht="18" hidden="1" customHeight="1">
      <c r="A16" s="124">
        <v>5</v>
      </c>
      <c r="B16" s="21" t="s">
        <v>65</v>
      </c>
      <c r="C16" s="52"/>
      <c r="D16" s="264">
        <f>+Komunal!M28</f>
        <v>0</v>
      </c>
    </row>
    <row r="17" spans="1:24" ht="18" hidden="1" customHeight="1">
      <c r="A17" s="124">
        <v>6</v>
      </c>
      <c r="B17" s="21" t="s">
        <v>195</v>
      </c>
      <c r="C17" s="52"/>
      <c r="D17" s="264"/>
    </row>
    <row r="18" spans="1:24" ht="18" hidden="1" customHeight="1">
      <c r="A18" s="124">
        <v>7</v>
      </c>
      <c r="B18" s="21" t="s">
        <v>9</v>
      </c>
      <c r="C18" s="52"/>
      <c r="D18" s="264"/>
    </row>
    <row r="19" spans="1:24" ht="18" hidden="1" customHeight="1">
      <c r="A19" s="124">
        <v>8</v>
      </c>
      <c r="B19" s="174" t="s">
        <v>74</v>
      </c>
      <c r="C19" s="52"/>
      <c r="D19" s="264"/>
    </row>
    <row r="20" spans="1:24" ht="18" customHeight="1">
      <c r="A20" s="124">
        <v>4</v>
      </c>
      <c r="B20" s="21" t="s">
        <v>124</v>
      </c>
      <c r="C20" s="52"/>
      <c r="D20" s="266">
        <f>SUM(D21:D22)</f>
        <v>7913.7</v>
      </c>
    </row>
    <row r="21" spans="1:24" s="3" customFormat="1" ht="17.25" customHeight="1">
      <c r="A21" s="123">
        <v>4.0999999999999996</v>
      </c>
      <c r="B21" s="19" t="s">
        <v>75</v>
      </c>
      <c r="C21" s="54"/>
      <c r="D21" s="280">
        <f>+D66</f>
        <v>7913.7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5"/>
      <c r="E22" s="62" t="s">
        <v>221</v>
      </c>
      <c r="F22" s="2"/>
      <c r="G22" s="2"/>
      <c r="H22" s="407"/>
      <c r="I22" s="2"/>
      <c r="J22" s="2"/>
      <c r="K22" s="2"/>
      <c r="L22" s="2"/>
      <c r="M22" s="2"/>
      <c r="N22" s="2"/>
    </row>
    <row r="23" spans="1:24" ht="17.25" customHeight="1">
      <c r="A23" s="124">
        <v>5</v>
      </c>
      <c r="B23" s="146" t="s">
        <v>10</v>
      </c>
      <c r="C23" s="52"/>
      <c r="D23" s="264">
        <v>12.4</v>
      </c>
    </row>
    <row r="24" spans="1:24" s="2" customFormat="1" ht="17.25" customHeight="1">
      <c r="A24" s="175">
        <v>6</v>
      </c>
      <c r="B24" s="20" t="s">
        <v>266</v>
      </c>
      <c r="C24" s="444"/>
      <c r="D24" s="264">
        <v>3.5</v>
      </c>
      <c r="F24" s="18" t="s">
        <v>267</v>
      </c>
    </row>
    <row r="25" spans="1:24" s="2" customFormat="1" ht="19.5" hidden="1" customHeight="1">
      <c r="A25" s="124">
        <v>12</v>
      </c>
      <c r="B25" s="139"/>
      <c r="C25" s="444"/>
      <c r="D25" s="264"/>
      <c r="E25" s="214" t="s">
        <v>208</v>
      </c>
    </row>
    <row r="26" spans="1:24" ht="24" customHeight="1">
      <c r="A26" s="48"/>
      <c r="B26" s="16" t="s">
        <v>30</v>
      </c>
      <c r="C26" s="50"/>
      <c r="D26" s="322">
        <f>SUM(D12:D20,D23:D25)</f>
        <v>91051</v>
      </c>
    </row>
    <row r="27" spans="1:24" ht="8.25" customHeight="1">
      <c r="A27" s="41"/>
      <c r="B27" s="48"/>
      <c r="C27" s="52"/>
      <c r="D27" s="266"/>
    </row>
    <row r="28" spans="1:24" ht="24.75" customHeight="1">
      <c r="A28" s="48" t="s">
        <v>11</v>
      </c>
      <c r="B28" s="56" t="s">
        <v>128</v>
      </c>
      <c r="C28" s="51"/>
      <c r="D28" s="32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266">
        <f>+Ashkhatavardz!M11-'Dramakan hosqer'!C85</f>
        <v>78238.900000000009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6">
        <v>1.1000000000000001</v>
      </c>
      <c r="B30" s="171" t="s">
        <v>120</v>
      </c>
      <c r="C30" s="54"/>
      <c r="D30" s="475">
        <f>+Ashkhatavardz!C8+Ashkhatavardz!J7</f>
        <v>2744.2999999999997</v>
      </c>
      <c r="E30" s="314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6">
        <v>1.2</v>
      </c>
      <c r="B31" s="171" t="s">
        <v>13</v>
      </c>
      <c r="C31" s="54"/>
      <c r="D31" s="475">
        <f>+Ashkhatavardz!C9+Ashkhatavardz!L7</f>
        <v>1700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4">
        <v>2</v>
      </c>
      <c r="B32" s="21" t="s">
        <v>15</v>
      </c>
      <c r="C32" s="52"/>
      <c r="D32" s="264">
        <f>+Komunal!F20</f>
        <v>2500.9</v>
      </c>
      <c r="E32" s="405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3</v>
      </c>
      <c r="B33" s="21" t="s">
        <v>14</v>
      </c>
      <c r="C33" s="52"/>
      <c r="D33" s="264">
        <f>+Komunal!J20</f>
        <v>1048.4000000000001</v>
      </c>
      <c r="E33" s="405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4">
        <v>4</v>
      </c>
      <c r="B34" s="21" t="s">
        <v>16</v>
      </c>
      <c r="C34" s="52"/>
      <c r="D34" s="264">
        <f>+Komunal!M20</f>
        <v>141.5</v>
      </c>
      <c r="E34" s="405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5</v>
      </c>
      <c r="B35" s="21" t="s">
        <v>17</v>
      </c>
      <c r="C35" s="52"/>
      <c r="D35" s="264">
        <v>86.4</v>
      </c>
    </row>
    <row r="36" spans="1:24" ht="18" hidden="1" customHeight="1">
      <c r="A36" s="124">
        <v>6</v>
      </c>
      <c r="B36" s="21" t="s">
        <v>18</v>
      </c>
      <c r="C36" s="52"/>
      <c r="D36" s="264"/>
    </row>
    <row r="37" spans="1:24" ht="18" customHeight="1">
      <c r="A37" s="124">
        <v>6</v>
      </c>
      <c r="B37" s="21" t="s">
        <v>19</v>
      </c>
      <c r="C37" s="55"/>
      <c r="D37" s="324">
        <f>SUM(D38:D40)</f>
        <v>217.2</v>
      </c>
    </row>
    <row r="38" spans="1:24" s="3" customFormat="1" ht="18" customHeight="1">
      <c r="A38" s="123">
        <v>6.1</v>
      </c>
      <c r="B38" s="19" t="s">
        <v>20</v>
      </c>
      <c r="C38" s="54"/>
      <c r="D38" s="469">
        <v>115.2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3">
        <v>6.2</v>
      </c>
      <c r="B39" s="19" t="s">
        <v>21</v>
      </c>
      <c r="C39" s="54"/>
      <c r="D39" s="469">
        <v>30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6.3</v>
      </c>
      <c r="B40" s="19" t="s">
        <v>22</v>
      </c>
      <c r="C40" s="54"/>
      <c r="D40" s="469">
        <v>72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24">
        <v>8</v>
      </c>
      <c r="B41" s="21" t="s">
        <v>23</v>
      </c>
      <c r="C41" s="52"/>
      <c r="D41" s="264"/>
      <c r="K41" s="95"/>
    </row>
    <row r="42" spans="1:24" ht="18" customHeight="1">
      <c r="A42" s="124">
        <v>7</v>
      </c>
      <c r="B42" s="21" t="s">
        <v>31</v>
      </c>
      <c r="C42" s="52"/>
      <c r="D42" s="264">
        <v>223</v>
      </c>
      <c r="K42" s="349"/>
      <c r="L42" s="95"/>
      <c r="M42" s="374"/>
      <c r="N42" s="95"/>
      <c r="O42" s="375"/>
    </row>
    <row r="43" spans="1:24" ht="18" customHeight="1">
      <c r="A43" s="124">
        <v>8</v>
      </c>
      <c r="B43" s="21" t="s">
        <v>24</v>
      </c>
      <c r="C43" s="52"/>
      <c r="D43" s="264">
        <v>130</v>
      </c>
    </row>
    <row r="44" spans="1:24" ht="18" customHeight="1">
      <c r="A44" s="124">
        <v>9</v>
      </c>
      <c r="B44" s="200" t="s">
        <v>77</v>
      </c>
      <c r="C44" s="52"/>
      <c r="D44" s="264">
        <v>40</v>
      </c>
    </row>
    <row r="45" spans="1:24" ht="18" customHeight="1">
      <c r="A45" s="124">
        <v>10</v>
      </c>
      <c r="B45" s="21" t="s">
        <v>50</v>
      </c>
      <c r="C45" s="52"/>
      <c r="D45" s="264">
        <v>120</v>
      </c>
    </row>
    <row r="46" spans="1:24" ht="18.75" hidden="1" customHeight="1">
      <c r="A46" s="124">
        <v>13</v>
      </c>
      <c r="B46" s="21" t="s">
        <v>121</v>
      </c>
      <c r="C46" s="52"/>
      <c r="D46" s="264"/>
    </row>
    <row r="47" spans="1:24" ht="18" hidden="1" customHeight="1">
      <c r="A47" s="124">
        <v>14</v>
      </c>
      <c r="B47" s="21" t="s">
        <v>122</v>
      </c>
      <c r="C47" s="52"/>
      <c r="D47" s="264"/>
      <c r="F47" s="53"/>
    </row>
    <row r="48" spans="1:24" ht="20.25" customHeight="1">
      <c r="A48" s="124">
        <v>11</v>
      </c>
      <c r="B48" s="21" t="s">
        <v>25</v>
      </c>
      <c r="C48" s="52"/>
      <c r="D48" s="264">
        <v>30</v>
      </c>
      <c r="F48" s="53"/>
    </row>
    <row r="49" spans="1:5" ht="18" customHeight="1">
      <c r="A49" s="124">
        <v>12</v>
      </c>
      <c r="B49" s="21" t="s">
        <v>26</v>
      </c>
      <c r="C49" s="52"/>
      <c r="D49" s="264">
        <v>130</v>
      </c>
    </row>
    <row r="50" spans="1:5" ht="18.75" hidden="1" customHeight="1">
      <c r="A50" s="124">
        <v>17</v>
      </c>
      <c r="B50" s="21" t="s">
        <v>69</v>
      </c>
      <c r="C50" s="52"/>
      <c r="D50" s="264"/>
    </row>
    <row r="51" spans="1:5" ht="18.75" hidden="1" customHeight="1">
      <c r="A51" s="124">
        <v>18</v>
      </c>
      <c r="B51" s="21" t="s">
        <v>56</v>
      </c>
      <c r="C51" s="52"/>
      <c r="D51" s="266">
        <f>+D16</f>
        <v>0</v>
      </c>
    </row>
    <row r="52" spans="1:5" ht="18" hidden="1" customHeight="1">
      <c r="A52" s="124">
        <v>19</v>
      </c>
      <c r="B52" s="21" t="s">
        <v>47</v>
      </c>
      <c r="C52" s="52"/>
      <c r="D52" s="264"/>
    </row>
    <row r="53" spans="1:5" ht="18.75" customHeight="1">
      <c r="A53" s="124">
        <v>13</v>
      </c>
      <c r="B53" s="21" t="s">
        <v>78</v>
      </c>
      <c r="C53" s="52"/>
      <c r="D53" s="264">
        <v>20</v>
      </c>
    </row>
    <row r="54" spans="1:5" ht="18.75" customHeight="1">
      <c r="A54" s="124">
        <v>14</v>
      </c>
      <c r="B54" s="21" t="s">
        <v>79</v>
      </c>
      <c r="C54" s="52"/>
      <c r="D54" s="264">
        <v>95</v>
      </c>
    </row>
    <row r="55" spans="1:5" ht="18.75" hidden="1" customHeight="1">
      <c r="A55" s="124">
        <v>22</v>
      </c>
      <c r="B55" s="21" t="s">
        <v>48</v>
      </c>
      <c r="C55" s="52"/>
      <c r="D55" s="264"/>
    </row>
    <row r="56" spans="1:5" ht="18.75" hidden="1" customHeight="1">
      <c r="A56" s="124">
        <v>23</v>
      </c>
      <c r="B56" s="21" t="s">
        <v>123</v>
      </c>
      <c r="C56" s="52"/>
      <c r="D56" s="264"/>
    </row>
    <row r="57" spans="1:5" ht="18.75" hidden="1" customHeight="1">
      <c r="A57" s="124">
        <v>24</v>
      </c>
      <c r="B57" s="21" t="s">
        <v>49</v>
      </c>
      <c r="C57" s="52"/>
      <c r="D57" s="264"/>
    </row>
    <row r="58" spans="1:5" ht="18.75" hidden="1" customHeight="1">
      <c r="A58" s="124">
        <v>25</v>
      </c>
      <c r="B58" s="21" t="s">
        <v>66</v>
      </c>
      <c r="C58" s="52"/>
      <c r="D58" s="264"/>
    </row>
    <row r="59" spans="1:5" ht="18.75" hidden="1" customHeight="1">
      <c r="A59" s="124">
        <v>26</v>
      </c>
      <c r="B59" s="146" t="s">
        <v>203</v>
      </c>
      <c r="C59" s="52"/>
      <c r="D59" s="264"/>
    </row>
    <row r="60" spans="1:5" ht="18.75" hidden="1" customHeight="1">
      <c r="A60" s="124">
        <v>27</v>
      </c>
      <c r="B60" s="146" t="s">
        <v>204</v>
      </c>
      <c r="C60" s="52"/>
      <c r="D60" s="264"/>
    </row>
    <row r="61" spans="1:5" ht="18.75" hidden="1" customHeight="1">
      <c r="A61" s="124">
        <v>28</v>
      </c>
      <c r="B61" s="21" t="s">
        <v>80</v>
      </c>
      <c r="C61" s="52"/>
      <c r="D61" s="264"/>
    </row>
    <row r="62" spans="1:5" ht="18.75" customHeight="1">
      <c r="A62" s="124">
        <v>15</v>
      </c>
      <c r="B62" s="21" t="s">
        <v>136</v>
      </c>
      <c r="C62" s="52"/>
      <c r="D62" s="264">
        <v>50</v>
      </c>
    </row>
    <row r="63" spans="1:5" s="6" customFormat="1" ht="18.75" customHeight="1">
      <c r="A63" s="124">
        <v>16</v>
      </c>
      <c r="B63" s="139" t="s">
        <v>265</v>
      </c>
      <c r="C63" s="53"/>
      <c r="D63" s="264">
        <v>30.2</v>
      </c>
    </row>
    <row r="64" spans="1:5" s="6" customFormat="1" ht="18.75" hidden="1" customHeight="1">
      <c r="A64" s="124">
        <v>31</v>
      </c>
      <c r="B64" s="139"/>
      <c r="C64" s="53"/>
      <c r="D64" s="264"/>
      <c r="E64" s="214" t="s">
        <v>207</v>
      </c>
    </row>
    <row r="65" spans="1:15" ht="18.75" customHeight="1">
      <c r="A65" s="124">
        <v>17</v>
      </c>
      <c r="B65" s="20" t="s">
        <v>27</v>
      </c>
      <c r="C65" s="52"/>
      <c r="D65" s="264">
        <f>7913.7+35.8</f>
        <v>7949.5</v>
      </c>
    </row>
    <row r="66" spans="1:15" s="3" customFormat="1" ht="18.75" customHeight="1">
      <c r="A66" s="176">
        <v>17.100000000000001</v>
      </c>
      <c r="B66" s="1" t="s">
        <v>81</v>
      </c>
      <c r="C66" s="54"/>
      <c r="D66" s="264">
        <v>7913.7</v>
      </c>
      <c r="E66" s="18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24">
        <v>33</v>
      </c>
      <c r="B67" s="21" t="s">
        <v>82</v>
      </c>
      <c r="C67" s="52"/>
      <c r="D67" s="264"/>
    </row>
    <row r="68" spans="1:15" s="16" customFormat="1" ht="20.25" hidden="1" customHeight="1">
      <c r="A68" s="124">
        <v>18</v>
      </c>
      <c r="B68" s="21" t="s">
        <v>70</v>
      </c>
      <c r="C68" s="52"/>
      <c r="D68" s="264"/>
      <c r="E68" s="57"/>
      <c r="F68" s="15"/>
      <c r="G68" s="15"/>
      <c r="H68" s="15"/>
      <c r="I68" s="15"/>
      <c r="J68" s="15"/>
      <c r="K68" s="15"/>
      <c r="L68" s="15"/>
      <c r="M68" s="15"/>
      <c r="N68" s="15"/>
    </row>
    <row r="69" spans="1:15" ht="23.25" customHeight="1">
      <c r="A69" s="58"/>
      <c r="B69" s="59" t="s">
        <v>32</v>
      </c>
      <c r="C69" s="50"/>
      <c r="D69" s="322">
        <f>SUM(D29,D32:D37,D41:D65,D67:D68)</f>
        <v>91050.999999999985</v>
      </c>
      <c r="E69" s="319">
        <f>+D26-D69</f>
        <v>0</v>
      </c>
      <c r="F69" s="468">
        <f>+D26-D69</f>
        <v>0</v>
      </c>
    </row>
    <row r="70" spans="1:15" ht="18.75" customHeight="1">
      <c r="B70" s="60"/>
      <c r="C70" s="8"/>
    </row>
    <row r="71" spans="1:15" ht="26.25" hidden="1" customHeight="1">
      <c r="B71" s="9" t="s">
        <v>2</v>
      </c>
      <c r="C71" s="325" t="s">
        <v>261</v>
      </c>
      <c r="D71" s="15"/>
    </row>
    <row r="72" spans="1:15" ht="12.75" hidden="1" customHeight="1">
      <c r="B72" s="60"/>
      <c r="C72" s="262" t="s">
        <v>97</v>
      </c>
      <c r="D72" s="196"/>
    </row>
    <row r="73" spans="1:15" ht="27" hidden="1" customHeight="1">
      <c r="B73" s="9" t="s">
        <v>6</v>
      </c>
      <c r="C73" s="325" t="s">
        <v>262</v>
      </c>
      <c r="D73" s="15"/>
    </row>
    <row r="74" spans="1:15" ht="13.5" hidden="1" customHeight="1">
      <c r="C74" s="262" t="s">
        <v>97</v>
      </c>
      <c r="D74" s="196"/>
    </row>
    <row r="75" spans="1:15" hidden="1">
      <c r="B75" s="8" t="s">
        <v>182</v>
      </c>
    </row>
    <row r="76" spans="1:15" ht="94.8" customHeight="1">
      <c r="B76" s="462" t="s">
        <v>237</v>
      </c>
      <c r="D76" s="376" t="s">
        <v>259</v>
      </c>
      <c r="E76" s="41"/>
      <c r="O76" s="6"/>
    </row>
    <row r="77" spans="1:15" ht="40.5" customHeight="1">
      <c r="B77" s="275"/>
      <c r="C77" s="85"/>
      <c r="D77" s="7"/>
      <c r="E77" s="41"/>
      <c r="O77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A89" sqref="A89:XFD93"/>
    </sheetView>
  </sheetViews>
  <sheetFormatPr defaultColWidth="9.109375" defaultRowHeight="15"/>
  <cols>
    <col min="1" max="1" width="4.88671875" style="88" customWidth="1"/>
    <col min="2" max="2" width="84.44140625" style="88" customWidth="1"/>
    <col min="3" max="3" width="30.5546875" style="88" customWidth="1"/>
    <col min="4" max="4" width="23.109375" style="116" hidden="1" customWidth="1"/>
    <col min="5" max="5" width="23.109375" style="95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42" t="s">
        <v>274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7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7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7" t="s">
        <v>239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7" t="s">
        <v>178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82" t="s">
        <v>43</v>
      </c>
      <c r="B7" s="482"/>
      <c r="C7" s="482"/>
      <c r="D7" s="114"/>
      <c r="E7" s="42"/>
      <c r="F7" s="42"/>
      <c r="G7" s="42"/>
      <c r="H7" s="42"/>
      <c r="I7" s="82"/>
      <c r="J7" s="82"/>
      <c r="K7" s="82"/>
    </row>
    <row r="8" spans="1:11" s="7" customFormat="1" ht="49.5" customHeight="1">
      <c r="A8" s="478" t="str">
        <f>+'Ekamut-caxs'!A8:D8</f>
        <v xml:space="preserve">«Երևան Քաղաքի Քանաքեռ-Զեյթուն համայնքի
Ա.Տեր-Ղևոնդյանի անվան թիվ 1 երաժշտական դպրոց» ՀՈԱԿ-ի </v>
      </c>
      <c r="B8" s="478"/>
      <c r="C8" s="478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79" t="s">
        <v>238</v>
      </c>
      <c r="B9" s="479"/>
      <c r="C9" s="479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7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300">
        <f>+'Dramakani hamematakan'!D6</f>
        <v>1728.5</v>
      </c>
      <c r="D13" s="480"/>
      <c r="E13" s="481"/>
      <c r="F13" s="316"/>
      <c r="G13" s="316"/>
      <c r="H13" s="264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300">
        <f>SUM(C15:C26)</f>
        <v>83137.3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90" t="s">
        <v>119</v>
      </c>
      <c r="C15" s="292">
        <f>+'Pastaci finansav.'!C11</f>
        <v>75840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22.5" customHeight="1">
      <c r="A16" s="66">
        <v>2</v>
      </c>
      <c r="B16" s="350" t="s">
        <v>196</v>
      </c>
      <c r="C16" s="292">
        <f>+'Pastaci finansav.'!D11</f>
        <v>3268.3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>
      <c r="A17" s="66">
        <v>3</v>
      </c>
      <c r="B17" s="293" t="s">
        <v>8</v>
      </c>
      <c r="C17" s="292">
        <f>+'Pastaci finansav.'!E11</f>
        <v>4013.1</v>
      </c>
      <c r="D17" s="2" t="s">
        <v>209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4" t="s">
        <v>55</v>
      </c>
      <c r="C18" s="291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5" t="s">
        <v>65</v>
      </c>
      <c r="C19" s="291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195</v>
      </c>
      <c r="C20" s="292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90" t="s">
        <v>9</v>
      </c>
      <c r="C21" s="292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90" t="s">
        <v>74</v>
      </c>
      <c r="C22" s="292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90" t="s">
        <v>35</v>
      </c>
      <c r="C23" s="291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customHeight="1">
      <c r="A24" s="66">
        <v>4</v>
      </c>
      <c r="B24" s="290" t="s">
        <v>10</v>
      </c>
      <c r="C24" s="292">
        <f>+'Ekamut-caxs'!D23</f>
        <v>12.4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customHeight="1">
      <c r="A25" s="66">
        <v>5</v>
      </c>
      <c r="B25" s="296" t="s">
        <v>266</v>
      </c>
      <c r="C25" s="291">
        <f>+'Ekamut-caxs'!D24</f>
        <v>3.5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6"/>
      <c r="C26" s="291">
        <f>+'Ekamut-caxs'!D25</f>
        <v>0</v>
      </c>
      <c r="D26" s="113" t="s">
        <v>208</v>
      </c>
      <c r="E26" s="108"/>
      <c r="F26" s="108"/>
      <c r="G26" s="108"/>
      <c r="H26" s="42"/>
    </row>
    <row r="27" spans="1:11" s="80" customFormat="1" ht="24" customHeight="1">
      <c r="A27" s="11" t="s">
        <v>36</v>
      </c>
      <c r="B27" s="12" t="s">
        <v>86</v>
      </c>
      <c r="C27" s="300">
        <f>C28+C71+C84</f>
        <v>84618.199999999983</v>
      </c>
      <c r="D27" s="326">
        <f>+C13-C69</f>
        <v>1051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300">
        <f>SUM(C29,C32:C37,C41:C65,C69:C70)</f>
        <v>83745.999999999985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7" t="s">
        <v>12</v>
      </c>
      <c r="C29" s="292">
        <f>+'Ekamut-caxs'!D29</f>
        <v>78238.900000000009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customHeight="1">
      <c r="A30" s="25">
        <v>1.1000000000000001</v>
      </c>
      <c r="B30" s="30" t="s">
        <v>120</v>
      </c>
      <c r="C30" s="304">
        <f>+'Ekamut-caxs'!D30</f>
        <v>2744.2999999999997</v>
      </c>
      <c r="D30" s="314"/>
      <c r="E30" s="110"/>
      <c r="F30" s="110"/>
      <c r="G30" s="110"/>
      <c r="H30" s="110"/>
      <c r="I30" s="90"/>
      <c r="J30" s="90"/>
      <c r="K30" s="90"/>
    </row>
    <row r="31" spans="1:11" s="91" customFormat="1" ht="18" customHeight="1">
      <c r="A31" s="25">
        <v>1.2</v>
      </c>
      <c r="B31" s="30" t="s">
        <v>13</v>
      </c>
      <c r="C31" s="304">
        <f>+'Ekamut-caxs'!D31</f>
        <v>1700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customHeight="1">
      <c r="A32" s="66">
        <v>2</v>
      </c>
      <c r="B32" s="293" t="s">
        <v>15</v>
      </c>
      <c r="C32" s="292">
        <f>+'Ekamut-caxs'!D32</f>
        <v>2500.9</v>
      </c>
      <c r="D32" s="406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3</v>
      </c>
      <c r="B33" s="293" t="s">
        <v>14</v>
      </c>
      <c r="C33" s="292">
        <f>+'Ekamut-caxs'!D33</f>
        <v>1048.4000000000001</v>
      </c>
      <c r="D33" s="406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customHeight="1">
      <c r="A34" s="66">
        <v>4</v>
      </c>
      <c r="B34" s="293" t="s">
        <v>16</v>
      </c>
      <c r="C34" s="292">
        <f>+'Ekamut-caxs'!D34</f>
        <v>141.5</v>
      </c>
      <c r="D34" s="406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5</v>
      </c>
      <c r="B35" s="293" t="s">
        <v>17</v>
      </c>
      <c r="C35" s="292">
        <f>+'Ekamut-caxs'!D35</f>
        <v>86.4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hidden="1" customHeight="1">
      <c r="A36" s="66">
        <v>6</v>
      </c>
      <c r="B36" s="293" t="s">
        <v>18</v>
      </c>
      <c r="C36" s="292">
        <f>+'Ekamut-caxs'!D36</f>
        <v>0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6</v>
      </c>
      <c r="B37" s="293" t="s">
        <v>19</v>
      </c>
      <c r="C37" s="292">
        <f>SUM(C38:C40)</f>
        <v>217.2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6.1</v>
      </c>
      <c r="B38" s="30" t="s">
        <v>20</v>
      </c>
      <c r="C38" s="292">
        <f>+'Ekamut-caxs'!D38</f>
        <v>115.2</v>
      </c>
    </row>
    <row r="39" spans="1:11" ht="18" customHeight="1">
      <c r="A39" s="25">
        <v>6.2</v>
      </c>
      <c r="B39" s="30" t="s">
        <v>21</v>
      </c>
      <c r="C39" s="292">
        <f>+'Ekamut-caxs'!D39</f>
        <v>30</v>
      </c>
    </row>
    <row r="40" spans="1:11" ht="18" customHeight="1">
      <c r="A40" s="25">
        <v>6.3</v>
      </c>
      <c r="B40" s="30" t="s">
        <v>22</v>
      </c>
      <c r="C40" s="292">
        <f>+'Ekamut-caxs'!D40</f>
        <v>72</v>
      </c>
    </row>
    <row r="41" spans="1:11" s="103" customFormat="1" ht="18" hidden="1" customHeight="1">
      <c r="A41" s="66">
        <v>8</v>
      </c>
      <c r="B41" s="293" t="s">
        <v>23</v>
      </c>
      <c r="C41" s="292">
        <f>+'Ekamut-caxs'!D41</f>
        <v>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7</v>
      </c>
      <c r="B42" s="293" t="s">
        <v>31</v>
      </c>
      <c r="C42" s="291">
        <v>170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customHeight="1">
      <c r="A43" s="66">
        <v>8</v>
      </c>
      <c r="B43" s="293" t="s">
        <v>24</v>
      </c>
      <c r="C43" s="291">
        <v>150</v>
      </c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customHeight="1">
      <c r="A44" s="66">
        <v>9</v>
      </c>
      <c r="B44" s="298" t="s">
        <v>77</v>
      </c>
      <c r="C44" s="291">
        <f>+'Ekamut-caxs'!D44</f>
        <v>40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customHeight="1">
      <c r="A45" s="66">
        <v>10</v>
      </c>
      <c r="B45" s="293" t="s">
        <v>50</v>
      </c>
      <c r="C45" s="292">
        <f>+'Ekamut-caxs'!D45</f>
        <v>120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hidden="1" customHeight="1">
      <c r="A46" s="66">
        <v>13</v>
      </c>
      <c r="B46" s="293" t="s">
        <v>121</v>
      </c>
      <c r="C46" s="292">
        <f>+'Ekamut-caxs'!D46</f>
        <v>0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hidden="1" customHeight="1">
      <c r="A47" s="66">
        <v>14</v>
      </c>
      <c r="B47" s="293" t="s">
        <v>122</v>
      </c>
      <c r="C47" s="292">
        <f>+'Ekamut-caxs'!D47</f>
        <v>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customHeight="1">
      <c r="A48" s="66">
        <v>11</v>
      </c>
      <c r="B48" s="293" t="s">
        <v>25</v>
      </c>
      <c r="C48" s="292">
        <f>+'Ekamut-caxs'!D48</f>
        <v>30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customHeight="1">
      <c r="A49" s="66">
        <v>12</v>
      </c>
      <c r="B49" s="293" t="s">
        <v>26</v>
      </c>
      <c r="C49" s="292">
        <f>+'Ekamut-caxs'!D49</f>
        <v>130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3" t="s">
        <v>69</v>
      </c>
      <c r="C50" s="292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3" t="s">
        <v>56</v>
      </c>
      <c r="C51" s="292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hidden="1" customHeight="1">
      <c r="A52" s="66">
        <v>19</v>
      </c>
      <c r="B52" s="293" t="s">
        <v>47</v>
      </c>
      <c r="C52" s="292">
        <f>+'Ekamut-caxs'!D52</f>
        <v>0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13</v>
      </c>
      <c r="B53" s="293" t="s">
        <v>78</v>
      </c>
      <c r="C53" s="292">
        <f>+'Ekamut-caxs'!D53</f>
        <v>20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14</v>
      </c>
      <c r="B54" s="293" t="s">
        <v>79</v>
      </c>
      <c r="C54" s="292">
        <f>+'Ekamut-caxs'!D54</f>
        <v>95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hidden="1" customHeight="1">
      <c r="A55" s="66">
        <v>22</v>
      </c>
      <c r="B55" s="293" t="s">
        <v>48</v>
      </c>
      <c r="C55" s="292">
        <f>+'Ekamut-caxs'!D55</f>
        <v>0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3" t="s">
        <v>123</v>
      </c>
      <c r="C56" s="292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hidden="1" customHeight="1">
      <c r="A57" s="66">
        <v>24</v>
      </c>
      <c r="B57" s="293" t="s">
        <v>49</v>
      </c>
      <c r="C57" s="292">
        <f>+'Ekamut-caxs'!D57</f>
        <v>0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hidden="1" customHeight="1">
      <c r="A58" s="66">
        <v>25</v>
      </c>
      <c r="B58" s="293" t="s">
        <v>66</v>
      </c>
      <c r="C58" s="292">
        <f>+'Ekamut-caxs'!D58</f>
        <v>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hidden="1" customHeight="1">
      <c r="A59" s="66">
        <v>26</v>
      </c>
      <c r="B59" s="443" t="s">
        <v>203</v>
      </c>
      <c r="C59" s="292">
        <f>+'Ekamut-caxs'!D59</f>
        <v>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hidden="1" customHeight="1">
      <c r="A60" s="66">
        <v>27</v>
      </c>
      <c r="B60" s="295" t="s">
        <v>204</v>
      </c>
      <c r="C60" s="292">
        <f>+'Ekamut-caxs'!D60</f>
        <v>0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hidden="1" customHeight="1">
      <c r="A61" s="66">
        <v>28</v>
      </c>
      <c r="B61" s="293" t="s">
        <v>80</v>
      </c>
      <c r="C61" s="292">
        <f>+'Ekamut-caxs'!D61</f>
        <v>0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customHeight="1">
      <c r="A62" s="66">
        <v>15</v>
      </c>
      <c r="B62" s="293" t="s">
        <v>136</v>
      </c>
      <c r="C62" s="292">
        <f>+'Ekamut-caxs'!D62</f>
        <v>50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customHeight="1">
      <c r="A63" s="66">
        <v>16</v>
      </c>
      <c r="B63" s="311" t="s">
        <v>265</v>
      </c>
      <c r="C63" s="291">
        <f>+'Ekamut-caxs'!D63</f>
        <v>30.2</v>
      </c>
      <c r="D63" s="121"/>
      <c r="E63" s="72"/>
      <c r="F63" s="72"/>
      <c r="G63" s="72"/>
      <c r="H63" s="61"/>
    </row>
    <row r="64" spans="1:11" s="73" customFormat="1" ht="18" hidden="1" customHeight="1">
      <c r="A64" s="66">
        <v>31</v>
      </c>
      <c r="B64" s="311"/>
      <c r="C64" s="291">
        <f>+'Ekamut-caxs'!D64</f>
        <v>0</v>
      </c>
      <c r="D64" s="113" t="s">
        <v>207</v>
      </c>
      <c r="E64" s="72"/>
      <c r="F64" s="72"/>
      <c r="G64" s="72"/>
      <c r="H64" s="61"/>
    </row>
    <row r="65" spans="1:11" s="103" customFormat="1" ht="22.5" hidden="1" customHeight="1">
      <c r="A65" s="66">
        <v>32</v>
      </c>
      <c r="B65" s="312" t="s">
        <v>37</v>
      </c>
      <c r="C65" s="292">
        <f>SUM(C66:C68)</f>
        <v>0</v>
      </c>
      <c r="D65" s="120"/>
      <c r="E65" s="72"/>
      <c r="F65" s="72"/>
      <c r="G65" s="72"/>
      <c r="H65" s="72"/>
      <c r="I65" s="102"/>
      <c r="J65" s="102"/>
      <c r="K65" s="102"/>
    </row>
    <row r="66" spans="1:11" ht="19.5" hidden="1" customHeight="1">
      <c r="A66" s="13">
        <v>32.1</v>
      </c>
      <c r="B66" s="106" t="s">
        <v>38</v>
      </c>
      <c r="C66" s="271"/>
    </row>
    <row r="67" spans="1:11" ht="19.5" hidden="1" customHeight="1">
      <c r="A67" s="13">
        <v>32.200000000000003</v>
      </c>
      <c r="B67" s="106" t="s">
        <v>51</v>
      </c>
      <c r="C67" s="271"/>
    </row>
    <row r="68" spans="1:11" ht="19.5" hidden="1" customHeight="1">
      <c r="A68" s="13">
        <v>32.299999999999997</v>
      </c>
      <c r="B68" s="106" t="s">
        <v>87</v>
      </c>
      <c r="C68" s="271">
        <f>+'Ekamut-caxs'!D67</f>
        <v>0</v>
      </c>
    </row>
    <row r="69" spans="1:11" s="103" customFormat="1" ht="17.25" customHeight="1">
      <c r="A69" s="76">
        <v>17</v>
      </c>
      <c r="B69" s="299" t="s">
        <v>39</v>
      </c>
      <c r="C69" s="292">
        <f>+'Deb. ev kreditor'!D59-'Deb. ev kreditor'!D54</f>
        <v>677.50000000000011</v>
      </c>
      <c r="D69" s="473">
        <f>+C13-C69</f>
        <v>1051</v>
      </c>
      <c r="E69" s="72"/>
      <c r="F69" s="72"/>
      <c r="G69" s="72"/>
      <c r="H69" s="72"/>
      <c r="I69" s="102"/>
      <c r="J69" s="102"/>
      <c r="K69" s="102"/>
    </row>
    <row r="70" spans="1:11" s="103" customFormat="1" ht="16.5" hidden="1" customHeight="1">
      <c r="A70" s="76">
        <v>34</v>
      </c>
      <c r="B70" s="294" t="s">
        <v>88</v>
      </c>
      <c r="C70" s="291"/>
      <c r="D70" s="120" t="s">
        <v>229</v>
      </c>
      <c r="E70" s="72"/>
      <c r="F70" s="72"/>
      <c r="G70" s="72"/>
      <c r="H70" s="72"/>
      <c r="I70" s="102"/>
      <c r="J70" s="102"/>
      <c r="K70" s="102"/>
    </row>
    <row r="71" spans="1:11" s="86" customFormat="1" ht="25.5" hidden="1" customHeight="1">
      <c r="A71" s="38" t="s">
        <v>59</v>
      </c>
      <c r="B71" s="89" t="s">
        <v>62</v>
      </c>
      <c r="C71" s="300">
        <f>C72+C80</f>
        <v>0</v>
      </c>
      <c r="D71" s="122"/>
      <c r="E71" s="111"/>
      <c r="F71" s="111"/>
      <c r="G71" s="111"/>
      <c r="H71" s="111"/>
      <c r="I71" s="85"/>
      <c r="J71" s="85"/>
      <c r="K71" s="85"/>
    </row>
    <row r="72" spans="1:11" s="101" customFormat="1" ht="26.25" hidden="1" customHeight="1">
      <c r="A72" s="76">
        <v>1</v>
      </c>
      <c r="B72" s="301" t="s">
        <v>92</v>
      </c>
      <c r="C72" s="292">
        <f>SUM(C73:C79)</f>
        <v>0</v>
      </c>
      <c r="D72" s="118"/>
      <c r="E72" s="109"/>
      <c r="F72" s="109"/>
      <c r="G72" s="109"/>
      <c r="H72" s="109"/>
      <c r="I72" s="100"/>
      <c r="J72" s="100"/>
      <c r="K72" s="100"/>
    </row>
    <row r="73" spans="1:11" s="101" customFormat="1" ht="17.25" hidden="1" customHeight="1">
      <c r="A73" s="76">
        <v>1.1000000000000001</v>
      </c>
      <c r="B73" s="302" t="s">
        <v>89</v>
      </c>
      <c r="C73" s="291"/>
      <c r="D73" s="118"/>
      <c r="E73" s="109"/>
      <c r="F73" s="109"/>
      <c r="G73" s="109"/>
      <c r="H73" s="109"/>
      <c r="I73" s="100"/>
      <c r="J73" s="100"/>
      <c r="K73" s="100"/>
    </row>
    <row r="74" spans="1:11" s="101" customFormat="1" ht="17.25" hidden="1" customHeight="1">
      <c r="A74" s="76">
        <v>1.2</v>
      </c>
      <c r="B74" s="302" t="s">
        <v>90</v>
      </c>
      <c r="C74" s="291"/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18" hidden="1" customHeight="1">
      <c r="A75" s="76">
        <v>1.3</v>
      </c>
      <c r="B75" s="302" t="s">
        <v>91</v>
      </c>
      <c r="C75" s="291"/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8" hidden="1" customHeight="1">
      <c r="A76" s="76">
        <v>1.4</v>
      </c>
      <c r="B76" s="302" t="s">
        <v>205</v>
      </c>
      <c r="C76" s="291"/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7.25" hidden="1" customHeight="1">
      <c r="A77" s="76">
        <v>1.5</v>
      </c>
      <c r="B77" s="302" t="s">
        <v>67</v>
      </c>
      <c r="C77" s="291"/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7.25" hidden="1" customHeight="1">
      <c r="A78" s="76">
        <v>1.6</v>
      </c>
      <c r="B78" s="303" t="s">
        <v>68</v>
      </c>
      <c r="C78" s="291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7.25" hidden="1" customHeight="1">
      <c r="A79" s="76">
        <v>1.7</v>
      </c>
      <c r="B79" s="303"/>
      <c r="C79" s="291"/>
      <c r="D79" s="143" t="s">
        <v>206</v>
      </c>
      <c r="E79" s="109"/>
      <c r="F79" s="109"/>
      <c r="G79" s="109"/>
      <c r="H79" s="109"/>
      <c r="I79" s="100"/>
      <c r="J79" s="100"/>
      <c r="K79" s="100"/>
    </row>
    <row r="80" spans="1:11" s="101" customFormat="1" ht="35.25" hidden="1" customHeight="1">
      <c r="A80" s="76">
        <v>2</v>
      </c>
      <c r="B80" s="301" t="s">
        <v>93</v>
      </c>
      <c r="C80" s="292">
        <f>SUM(C81:C83)</f>
        <v>0</v>
      </c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8.75" hidden="1" customHeight="1">
      <c r="A81" s="76">
        <v>2.1</v>
      </c>
      <c r="B81" s="301" t="s">
        <v>64</v>
      </c>
      <c r="C81" s="291"/>
      <c r="D81" s="118"/>
      <c r="E81" s="109"/>
      <c r="F81" s="109"/>
      <c r="G81" s="109"/>
      <c r="H81" s="109"/>
      <c r="I81" s="100"/>
      <c r="J81" s="100"/>
      <c r="K81" s="100"/>
    </row>
    <row r="82" spans="1:11" s="101" customFormat="1" ht="18.75" hidden="1" customHeight="1">
      <c r="A82" s="76">
        <v>2.2000000000000002</v>
      </c>
      <c r="B82" s="313" t="s">
        <v>63</v>
      </c>
      <c r="C82" s="291"/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6">
        <v>2.2999999999999998</v>
      </c>
      <c r="B83" s="301" t="s">
        <v>52</v>
      </c>
      <c r="C83" s="291"/>
      <c r="D83" s="118"/>
      <c r="E83" s="109"/>
      <c r="F83" s="109"/>
      <c r="G83" s="109"/>
      <c r="H83" s="109"/>
      <c r="I83" s="100"/>
      <c r="J83" s="100"/>
      <c r="K83" s="100"/>
    </row>
    <row r="84" spans="1:11" s="86" customFormat="1" ht="37.5" customHeight="1">
      <c r="A84" s="38" t="s">
        <v>60</v>
      </c>
      <c r="B84" s="12" t="s">
        <v>133</v>
      </c>
      <c r="C84" s="300">
        <f>SUM(C85:C86)</f>
        <v>872.2</v>
      </c>
      <c r="D84" s="122"/>
      <c r="E84" s="111"/>
      <c r="F84" s="111"/>
      <c r="G84" s="111"/>
      <c r="H84" s="111"/>
      <c r="I84" s="85"/>
      <c r="J84" s="85"/>
      <c r="K84" s="85"/>
    </row>
    <row r="85" spans="1:11" s="101" customFormat="1" ht="15.75" customHeight="1">
      <c r="A85" s="76">
        <v>1</v>
      </c>
      <c r="B85" s="297" t="s">
        <v>231</v>
      </c>
      <c r="C85" s="291">
        <v>372.2</v>
      </c>
      <c r="D85" s="118"/>
      <c r="E85" s="109"/>
      <c r="F85" s="109"/>
      <c r="G85" s="109"/>
      <c r="H85" s="109"/>
      <c r="I85" s="100"/>
      <c r="J85" s="100"/>
      <c r="K85" s="100"/>
    </row>
    <row r="86" spans="1:11" s="101" customFormat="1" ht="15.75" customHeight="1">
      <c r="A86" s="76">
        <v>2</v>
      </c>
      <c r="B86" s="297" t="s">
        <v>272</v>
      </c>
      <c r="C86" s="291">
        <v>500</v>
      </c>
      <c r="D86" s="113"/>
      <c r="E86" s="109"/>
      <c r="F86" s="109"/>
      <c r="G86" s="109"/>
      <c r="H86" s="109"/>
      <c r="I86" s="100"/>
      <c r="J86" s="100"/>
      <c r="K86" s="100"/>
    </row>
    <row r="87" spans="1:11" s="105" customFormat="1" ht="39" customHeight="1">
      <c r="A87" s="11" t="s">
        <v>40</v>
      </c>
      <c r="B87" s="12" t="s">
        <v>41</v>
      </c>
      <c r="C87" s="300">
        <f>C13+C14-C27</f>
        <v>247.60000000002037</v>
      </c>
      <c r="D87" s="480"/>
      <c r="E87" s="481"/>
      <c r="F87" s="316"/>
      <c r="G87" s="316"/>
      <c r="H87" s="264"/>
      <c r="I87" s="104"/>
      <c r="J87" s="104"/>
      <c r="K87" s="104"/>
    </row>
    <row r="88" spans="1:11" s="86" customFormat="1" ht="45" customHeight="1">
      <c r="A88" s="92"/>
      <c r="B88" s="93"/>
      <c r="D88" s="122"/>
      <c r="E88" s="111"/>
      <c r="F88" s="111"/>
      <c r="G88" s="111"/>
      <c r="H88" s="111"/>
      <c r="I88" s="85"/>
      <c r="J88" s="85"/>
      <c r="K88" s="85"/>
    </row>
    <row r="89" spans="1:11" s="7" customFormat="1" ht="21.75" hidden="1" customHeight="1">
      <c r="B89" s="17" t="s">
        <v>2</v>
      </c>
      <c r="C89" s="325" t="str">
        <f>+'Ekamut-caxs'!C71</f>
        <v>Հրաչյա Բադալյան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62" t="s">
        <v>97</v>
      </c>
      <c r="D90" s="196"/>
      <c r="E90" s="95"/>
      <c r="F90" s="95"/>
      <c r="G90" s="95"/>
      <c r="H90" s="95"/>
      <c r="I90" s="2"/>
      <c r="J90" s="2"/>
      <c r="K90" s="2"/>
    </row>
    <row r="91" spans="1:11" s="3" customFormat="1" ht="22.5" hidden="1" customHeight="1">
      <c r="B91" s="16" t="s">
        <v>6</v>
      </c>
      <c r="C91" s="327" t="str">
        <f>+'Ekamut-caxs'!C73</f>
        <v>Անի Ամիրխանյան</v>
      </c>
      <c r="D91" s="85"/>
      <c r="E91" s="95"/>
      <c r="F91" s="95"/>
      <c r="G91" s="95"/>
      <c r="H91" s="95"/>
      <c r="I91" s="2"/>
      <c r="J91" s="2"/>
      <c r="K91" s="2"/>
    </row>
    <row r="92" spans="1:11" s="3" customFormat="1" ht="12" hidden="1" customHeight="1">
      <c r="C92" s="262" t="s">
        <v>97</v>
      </c>
      <c r="D92" s="196"/>
      <c r="E92" s="95"/>
      <c r="F92" s="95"/>
      <c r="G92" s="95"/>
      <c r="H92" s="95"/>
      <c r="I92" s="2"/>
      <c r="J92" s="2"/>
      <c r="K92" s="2"/>
    </row>
    <row r="93" spans="1:11" s="3" customFormat="1" hidden="1">
      <c r="B93" s="8" t="s">
        <v>172</v>
      </c>
      <c r="C93" s="87"/>
      <c r="D93" s="87"/>
      <c r="E93" s="95"/>
      <c r="F93" s="95"/>
      <c r="G93" s="95"/>
      <c r="H93" s="95"/>
      <c r="I93" s="2"/>
      <c r="J93" s="2"/>
      <c r="K93" s="2"/>
    </row>
    <row r="94" spans="1:11" s="274" customFormat="1" ht="83.4" customHeight="1">
      <c r="B94" s="462" t="str">
        <f>+'Ekamut-caxs'!B76</f>
        <v>ԵՐԵՎԱՆԻ ՔԱՂԱՔԱՊԵՏ՝</v>
      </c>
      <c r="C94" s="85" t="str">
        <f>+'Ekamut-caxs'!D76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7" customFormat="1">
      <c r="D95" s="116"/>
      <c r="E95" s="95"/>
      <c r="F95" s="95"/>
      <c r="G95" s="95"/>
      <c r="H95" s="95"/>
    </row>
    <row r="96" spans="1:11" s="87" customFormat="1">
      <c r="D96" s="116"/>
      <c r="E96" s="95"/>
      <c r="F96" s="95"/>
      <c r="G96" s="95"/>
      <c r="H96" s="95"/>
    </row>
    <row r="97" spans="4:8" s="87" customFormat="1">
      <c r="D97" s="116"/>
      <c r="E97" s="95"/>
      <c r="F97" s="95"/>
      <c r="G97" s="95"/>
      <c r="H97" s="95"/>
    </row>
    <row r="98" spans="4:8" s="87" customFormat="1">
      <c r="D98" s="116"/>
      <c r="E98" s="95"/>
      <c r="F98" s="95"/>
      <c r="G98" s="95"/>
      <c r="H98" s="95"/>
    </row>
    <row r="99" spans="4:8" s="87" customFormat="1">
      <c r="D99" s="116"/>
      <c r="E99" s="95"/>
      <c r="F99" s="95"/>
      <c r="G99" s="95"/>
      <c r="H99" s="95"/>
    </row>
    <row r="100" spans="4:8" s="87" customFormat="1">
      <c r="D100" s="116"/>
      <c r="E100" s="95"/>
      <c r="F100" s="95"/>
      <c r="G100" s="95"/>
      <c r="H100" s="95"/>
    </row>
    <row r="101" spans="4:8" s="87" customFormat="1">
      <c r="D101" s="116"/>
      <c r="E101" s="95"/>
      <c r="F101" s="95"/>
      <c r="G101" s="95"/>
      <c r="H101" s="95"/>
    </row>
    <row r="102" spans="4:8" s="87" customFormat="1">
      <c r="D102" s="116"/>
      <c r="E102" s="95"/>
      <c r="F102" s="95"/>
      <c r="G102" s="95"/>
      <c r="H102" s="95"/>
    </row>
    <row r="103" spans="4:8" s="87" customFormat="1">
      <c r="D103" s="116"/>
      <c r="E103" s="95"/>
      <c r="F103" s="95"/>
      <c r="G103" s="95"/>
      <c r="H103" s="95"/>
    </row>
    <row r="104" spans="4:8" s="87" customFormat="1">
      <c r="D104" s="116"/>
      <c r="E104" s="95"/>
      <c r="F104" s="95"/>
      <c r="G104" s="95"/>
      <c r="H104" s="95"/>
    </row>
    <row r="105" spans="4:8" s="87" customFormat="1">
      <c r="D105" s="116"/>
      <c r="E105" s="95"/>
      <c r="F105" s="95"/>
      <c r="G105" s="95"/>
      <c r="H105" s="95"/>
    </row>
    <row r="106" spans="4:8" s="87" customFormat="1">
      <c r="D106" s="116"/>
      <c r="E106" s="95"/>
      <c r="F106" s="95"/>
      <c r="G106" s="95"/>
      <c r="H106" s="95"/>
    </row>
    <row r="107" spans="4:8" s="87" customFormat="1">
      <c r="D107" s="116"/>
      <c r="E107" s="95"/>
      <c r="F107" s="95"/>
      <c r="G107" s="95"/>
      <c r="H107" s="95"/>
    </row>
    <row r="108" spans="4:8" s="87" customFormat="1">
      <c r="D108" s="116"/>
      <c r="E108" s="95"/>
      <c r="F108" s="95"/>
      <c r="G108" s="95"/>
      <c r="H108" s="95"/>
    </row>
    <row r="109" spans="4:8" s="87" customFormat="1">
      <c r="D109" s="116"/>
      <c r="E109" s="95"/>
      <c r="F109" s="95"/>
      <c r="G109" s="95"/>
      <c r="H109" s="95"/>
    </row>
    <row r="110" spans="4:8" s="87" customFormat="1">
      <c r="D110" s="116"/>
      <c r="E110" s="95"/>
      <c r="F110" s="95"/>
      <c r="G110" s="95"/>
      <c r="H110" s="95"/>
    </row>
    <row r="111" spans="4:8" s="87" customFormat="1">
      <c r="D111" s="116"/>
      <c r="E111" s="95"/>
      <c r="F111" s="95"/>
      <c r="G111" s="95"/>
      <c r="H111" s="95"/>
    </row>
    <row r="112" spans="4:8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" zoomScaleSheetLayoutView="100" workbookViewId="0">
      <selection activeCell="J9" sqref="J9"/>
    </sheetView>
  </sheetViews>
  <sheetFormatPr defaultColWidth="9.109375" defaultRowHeight="15"/>
  <cols>
    <col min="1" max="1" width="5.88671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2.109375" style="19" customWidth="1"/>
    <col min="6" max="6" width="47.44140625" style="452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83" t="s">
        <v>57</v>
      </c>
      <c r="B1" s="483"/>
      <c r="C1" s="483"/>
      <c r="D1" s="483"/>
      <c r="E1" s="483"/>
      <c r="F1" s="483"/>
    </row>
    <row r="2" spans="1:18" s="21" customFormat="1" ht="41.25" customHeight="1">
      <c r="A2" s="478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478"/>
      <c r="C2" s="478"/>
      <c r="D2" s="478"/>
      <c r="E2" s="478"/>
      <c r="F2" s="47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6" t="s">
        <v>240</v>
      </c>
      <c r="B3" s="486"/>
      <c r="C3" s="486"/>
      <c r="D3" s="486"/>
      <c r="E3" s="486"/>
      <c r="F3" s="486"/>
      <c r="G3" s="22"/>
      <c r="H3" s="22"/>
      <c r="I3" s="22"/>
    </row>
    <row r="4" spans="1:18" ht="20.25" customHeight="1">
      <c r="F4" s="455" t="s">
        <v>0</v>
      </c>
    </row>
    <row r="5" spans="1:18" ht="75" customHeight="1">
      <c r="A5" s="70" t="s">
        <v>3</v>
      </c>
      <c r="B5" s="71" t="s">
        <v>33</v>
      </c>
      <c r="C5" s="259" t="s">
        <v>180</v>
      </c>
      <c r="D5" s="259" t="s">
        <v>181</v>
      </c>
      <c r="E5" s="71" t="s">
        <v>53</v>
      </c>
      <c r="F5" s="44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20">
        <f>SUM(C7:C15,C18:C20)</f>
        <v>88910.400000000009</v>
      </c>
      <c r="D6" s="320">
        <f>SUM(D7:D15,D18:D20)</f>
        <v>91051</v>
      </c>
      <c r="E6" s="320">
        <f t="shared" ref="E6:E62" si="0">D6-C6</f>
        <v>2140.5999999999913</v>
      </c>
      <c r="F6" s="45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3" t="s">
        <v>119</v>
      </c>
      <c r="C7" s="305">
        <v>72840</v>
      </c>
      <c r="D7" s="306">
        <f>+'Ekamut-caxs'!D12</f>
        <v>75840</v>
      </c>
      <c r="E7" s="306">
        <f t="shared" si="0"/>
        <v>3000</v>
      </c>
      <c r="F7" s="307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customHeight="1">
      <c r="A8" s="66">
        <v>2</v>
      </c>
      <c r="B8" s="350" t="s">
        <v>196</v>
      </c>
      <c r="C8" s="305">
        <v>3268.3</v>
      </c>
      <c r="D8" s="306">
        <f>+'Ekamut-caxs'!D13</f>
        <v>3268.3</v>
      </c>
      <c r="E8" s="306">
        <f t="shared" ref="E8" si="1">D8-C8</f>
        <v>0</v>
      </c>
      <c r="F8" s="307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3" t="s">
        <v>8</v>
      </c>
      <c r="C9" s="305">
        <v>3704.3</v>
      </c>
      <c r="D9" s="306">
        <f>+'Ekamut-caxs'!D14</f>
        <v>4013.1</v>
      </c>
      <c r="E9" s="306">
        <f>D9-C9</f>
        <v>308.79999999999973</v>
      </c>
      <c r="F9" s="307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93" t="s">
        <v>55</v>
      </c>
      <c r="C10" s="307"/>
      <c r="D10" s="306">
        <f>+'Ekamut-caxs'!D15</f>
        <v>0</v>
      </c>
      <c r="E10" s="306">
        <f t="shared" si="0"/>
        <v>0</v>
      </c>
      <c r="F10" s="307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93" t="s">
        <v>65</v>
      </c>
      <c r="C11" s="307"/>
      <c r="D11" s="306">
        <f>+'Ekamut-caxs'!D16</f>
        <v>0</v>
      </c>
      <c r="E11" s="306">
        <f t="shared" si="0"/>
        <v>0</v>
      </c>
      <c r="F11" s="307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1" t="s">
        <v>195</v>
      </c>
      <c r="C12" s="307"/>
      <c r="D12" s="306">
        <f>+'Ekamut-caxs'!D17</f>
        <v>0</v>
      </c>
      <c r="E12" s="306">
        <f t="shared" si="0"/>
        <v>0</v>
      </c>
      <c r="F12" s="307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93" t="s">
        <v>9</v>
      </c>
      <c r="C13" s="307"/>
      <c r="D13" s="306">
        <f>+'Ekamut-caxs'!D18</f>
        <v>0</v>
      </c>
      <c r="E13" s="306">
        <f t="shared" si="0"/>
        <v>0</v>
      </c>
      <c r="F13" s="307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hidden="1" customHeight="1">
      <c r="A14" s="66">
        <v>8</v>
      </c>
      <c r="B14" s="290" t="s">
        <v>74</v>
      </c>
      <c r="C14" s="307"/>
      <c r="D14" s="306">
        <f>+'Ekamut-caxs'!D19</f>
        <v>0</v>
      </c>
      <c r="E14" s="306">
        <f t="shared" si="0"/>
        <v>0</v>
      </c>
      <c r="F14" s="307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4</v>
      </c>
      <c r="B15" s="308" t="s">
        <v>124</v>
      </c>
      <c r="C15" s="309">
        <f>SUM(C16:C17)</f>
        <v>9072.2000000000007</v>
      </c>
      <c r="D15" s="309">
        <f>SUM(D16:D17)</f>
        <v>7913.7</v>
      </c>
      <c r="E15" s="306">
        <f t="shared" si="0"/>
        <v>-1158.5000000000009</v>
      </c>
      <c r="F15" s="307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4.0999999999999996</v>
      </c>
      <c r="B16" s="30" t="s">
        <v>75</v>
      </c>
      <c r="C16" s="267">
        <v>9072.2000000000007</v>
      </c>
      <c r="D16" s="268">
        <f>+'Ekamut-caxs'!D21</f>
        <v>7913.7</v>
      </c>
      <c r="E16" s="268">
        <f t="shared" si="0"/>
        <v>-1158.5000000000009</v>
      </c>
      <c r="F16" s="267"/>
    </row>
    <row r="17" spans="1:18" ht="18.75" hidden="1" customHeight="1">
      <c r="A17" s="25">
        <v>9.1999999999999993</v>
      </c>
      <c r="B17" s="30" t="s">
        <v>76</v>
      </c>
      <c r="C17" s="267"/>
      <c r="D17" s="268">
        <f>+'Ekamut-caxs'!D22</f>
        <v>0</v>
      </c>
      <c r="E17" s="268">
        <f t="shared" si="0"/>
        <v>0</v>
      </c>
      <c r="F17" s="267"/>
    </row>
    <row r="18" spans="1:18" s="63" customFormat="1" ht="18.75" customHeight="1">
      <c r="A18" s="66">
        <v>5</v>
      </c>
      <c r="B18" s="295" t="s">
        <v>10</v>
      </c>
      <c r="C18" s="307">
        <v>25.6</v>
      </c>
      <c r="D18" s="306">
        <f>+'Ekamut-caxs'!D23</f>
        <v>12.4</v>
      </c>
      <c r="E18" s="306">
        <f t="shared" si="0"/>
        <v>-13.200000000000001</v>
      </c>
      <c r="F18" s="307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28.5" customHeight="1">
      <c r="A19" s="67">
        <v>6</v>
      </c>
      <c r="B19" s="296" t="s">
        <v>266</v>
      </c>
      <c r="C19" s="307">
        <v>0</v>
      </c>
      <c r="D19" s="305">
        <f>+'Ekamut-caxs'!D24</f>
        <v>3.5</v>
      </c>
      <c r="E19" s="305">
        <f>D19-C19</f>
        <v>3.5</v>
      </c>
      <c r="F19" s="464" t="s">
        <v>267</v>
      </c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hidden="1" customHeight="1">
      <c r="A20" s="66">
        <v>12</v>
      </c>
      <c r="B20" s="296"/>
      <c r="C20" s="307"/>
      <c r="D20" s="305">
        <f>+'Ekamut-caxs'!D25</f>
        <v>0</v>
      </c>
      <c r="E20" s="305">
        <f>D20-C20</f>
        <v>0</v>
      </c>
      <c r="F20" s="307"/>
      <c r="G20" s="62" t="s">
        <v>208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21">
        <f>SUM(C22,C25:C30,C34:C58,C60:C61)</f>
        <v>88910.39999999998</v>
      </c>
      <c r="D21" s="321">
        <f>SUM(D22,D25:D30,D34:D58,D60:D61)</f>
        <v>91050.999999999985</v>
      </c>
      <c r="E21" s="320">
        <f t="shared" si="0"/>
        <v>2140.6000000000058</v>
      </c>
      <c r="F21" s="456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7" t="s">
        <v>12</v>
      </c>
      <c r="C22" s="307">
        <v>74772.2</v>
      </c>
      <c r="D22" s="309">
        <f>+'Ekamut-caxs'!D29</f>
        <v>78238.900000000009</v>
      </c>
      <c r="E22" s="306">
        <f t="shared" si="0"/>
        <v>3466.7000000000116</v>
      </c>
      <c r="F22" s="30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21" customHeight="1">
      <c r="A23" s="26">
        <v>1.1000000000000001</v>
      </c>
      <c r="B23" s="169" t="s">
        <v>120</v>
      </c>
      <c r="C23" s="267">
        <v>2584</v>
      </c>
      <c r="D23" s="310">
        <f>+'Ekamut-caxs'!D30</f>
        <v>2744.2999999999997</v>
      </c>
      <c r="E23" s="268">
        <f>D23-C23</f>
        <v>160.29999999999973</v>
      </c>
      <c r="F23" s="464" t="s">
        <v>269</v>
      </c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18" customHeight="1">
      <c r="A24" s="26">
        <v>1.2</v>
      </c>
      <c r="B24" s="169" t="s">
        <v>13</v>
      </c>
      <c r="C24" s="267"/>
      <c r="D24" s="310">
        <f>+'Ekamut-caxs'!D31</f>
        <v>1700</v>
      </c>
      <c r="E24" s="268">
        <f>D24-C24</f>
        <v>1700</v>
      </c>
      <c r="F24" s="267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5.5" customHeight="1">
      <c r="A25" s="66">
        <v>2</v>
      </c>
      <c r="B25" s="293" t="s">
        <v>15</v>
      </c>
      <c r="C25" s="307">
        <v>2656.3</v>
      </c>
      <c r="D25" s="309">
        <f>+'Ekamut-caxs'!D32</f>
        <v>2500.9</v>
      </c>
      <c r="E25" s="306">
        <f t="shared" si="0"/>
        <v>-155.40000000000009</v>
      </c>
      <c r="F25" s="464" t="s">
        <v>268</v>
      </c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7" customHeight="1">
      <c r="A26" s="66">
        <v>3</v>
      </c>
      <c r="B26" s="293" t="s">
        <v>14</v>
      </c>
      <c r="C26" s="307">
        <v>1044.8</v>
      </c>
      <c r="D26" s="309">
        <f>+'Ekamut-caxs'!D33</f>
        <v>1048.4000000000001</v>
      </c>
      <c r="E26" s="306">
        <f t="shared" si="0"/>
        <v>3.6000000000001364</v>
      </c>
      <c r="F26" s="464" t="s">
        <v>270</v>
      </c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3" t="s">
        <v>16</v>
      </c>
      <c r="C27" s="307">
        <v>231.7</v>
      </c>
      <c r="D27" s="309">
        <f>+'Ekamut-caxs'!D34</f>
        <v>141.5</v>
      </c>
      <c r="E27" s="306">
        <f t="shared" si="0"/>
        <v>-90.199999999999989</v>
      </c>
      <c r="F27" s="307"/>
      <c r="G27" s="199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3" t="s">
        <v>17</v>
      </c>
      <c r="C28" s="307">
        <v>86.4</v>
      </c>
      <c r="D28" s="309">
        <f>+'Ekamut-caxs'!D35</f>
        <v>86.4</v>
      </c>
      <c r="E28" s="306">
        <f t="shared" si="0"/>
        <v>0</v>
      </c>
      <c r="F28" s="30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hidden="1" customHeight="1">
      <c r="A29" s="66">
        <v>6</v>
      </c>
      <c r="B29" s="293" t="s">
        <v>18</v>
      </c>
      <c r="C29" s="307"/>
      <c r="D29" s="309">
        <f>+'Ekamut-caxs'!D36</f>
        <v>0</v>
      </c>
      <c r="E29" s="306">
        <f t="shared" si="0"/>
        <v>0</v>
      </c>
      <c r="F29" s="307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6</v>
      </c>
      <c r="B30" s="293" t="s">
        <v>19</v>
      </c>
      <c r="C30" s="309">
        <f>SUM(C31:C33)</f>
        <v>217.2</v>
      </c>
      <c r="D30" s="309">
        <f>SUM(D31:D33)</f>
        <v>217.2</v>
      </c>
      <c r="E30" s="306">
        <f t="shared" si="0"/>
        <v>0</v>
      </c>
      <c r="F30" s="307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6.1</v>
      </c>
      <c r="B31" s="30" t="s">
        <v>20</v>
      </c>
      <c r="C31" s="267">
        <v>115.2</v>
      </c>
      <c r="D31" s="310">
        <f>+'Ekamut-caxs'!D38</f>
        <v>115.2</v>
      </c>
      <c r="E31" s="268">
        <f t="shared" si="0"/>
        <v>0</v>
      </c>
      <c r="F31" s="267"/>
    </row>
    <row r="32" spans="1:18" ht="21" customHeight="1">
      <c r="A32" s="25">
        <v>6.2</v>
      </c>
      <c r="B32" s="30" t="s">
        <v>21</v>
      </c>
      <c r="C32" s="267">
        <v>30</v>
      </c>
      <c r="D32" s="310">
        <f>+'Ekamut-caxs'!D39</f>
        <v>30</v>
      </c>
      <c r="E32" s="268">
        <f t="shared" si="0"/>
        <v>0</v>
      </c>
      <c r="F32" s="267"/>
    </row>
    <row r="33" spans="1:18" ht="21" customHeight="1">
      <c r="A33" s="25">
        <v>6.3</v>
      </c>
      <c r="B33" s="30" t="s">
        <v>22</v>
      </c>
      <c r="C33" s="267">
        <v>72</v>
      </c>
      <c r="D33" s="310">
        <f>+'Ekamut-caxs'!D40</f>
        <v>72</v>
      </c>
      <c r="E33" s="268">
        <f t="shared" si="0"/>
        <v>0</v>
      </c>
      <c r="F33" s="267"/>
    </row>
    <row r="34" spans="1:18" s="63" customFormat="1" ht="21" hidden="1" customHeight="1">
      <c r="A34" s="66">
        <v>8</v>
      </c>
      <c r="B34" s="293" t="s">
        <v>23</v>
      </c>
      <c r="C34" s="307"/>
      <c r="D34" s="309">
        <f>+'Ekamut-caxs'!D41</f>
        <v>0</v>
      </c>
      <c r="E34" s="306">
        <f t="shared" si="0"/>
        <v>0</v>
      </c>
      <c r="F34" s="307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7</v>
      </c>
      <c r="B35" s="293" t="s">
        <v>31</v>
      </c>
      <c r="C35" s="307">
        <v>134.4</v>
      </c>
      <c r="D35" s="309">
        <f>+'Ekamut-caxs'!D42</f>
        <v>223</v>
      </c>
      <c r="E35" s="306">
        <f t="shared" si="0"/>
        <v>88.6</v>
      </c>
      <c r="F35" s="464" t="s">
        <v>271</v>
      </c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8</v>
      </c>
      <c r="B36" s="293" t="s">
        <v>24</v>
      </c>
      <c r="C36" s="307">
        <v>100</v>
      </c>
      <c r="D36" s="309">
        <f>+'Ekamut-caxs'!D43</f>
        <v>130</v>
      </c>
      <c r="E36" s="306">
        <f t="shared" si="0"/>
        <v>30</v>
      </c>
      <c r="F36" s="464" t="s">
        <v>271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9</v>
      </c>
      <c r="B37" s="298" t="s">
        <v>77</v>
      </c>
      <c r="C37" s="307">
        <v>50</v>
      </c>
      <c r="D37" s="309">
        <f>+'Ekamut-caxs'!D44</f>
        <v>40</v>
      </c>
      <c r="E37" s="306">
        <f t="shared" si="0"/>
        <v>-10</v>
      </c>
      <c r="F37" s="307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10</v>
      </c>
      <c r="B38" s="293" t="s">
        <v>50</v>
      </c>
      <c r="C38" s="307">
        <v>120</v>
      </c>
      <c r="D38" s="309">
        <f>+'Ekamut-caxs'!D45</f>
        <v>120</v>
      </c>
      <c r="E38" s="306">
        <f t="shared" si="0"/>
        <v>0</v>
      </c>
      <c r="F38" s="307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hidden="1" customHeight="1">
      <c r="A39" s="66">
        <v>13</v>
      </c>
      <c r="B39" s="293" t="s">
        <v>121</v>
      </c>
      <c r="C39" s="307"/>
      <c r="D39" s="309">
        <f>+'Ekamut-caxs'!D46</f>
        <v>0</v>
      </c>
      <c r="E39" s="306">
        <f>D39-C39</f>
        <v>0</v>
      </c>
      <c r="F39" s="307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hidden="1" customHeight="1">
      <c r="A40" s="66">
        <v>14</v>
      </c>
      <c r="B40" s="293" t="s">
        <v>122</v>
      </c>
      <c r="C40" s="307"/>
      <c r="D40" s="309">
        <f>+'Ekamut-caxs'!D47</f>
        <v>0</v>
      </c>
      <c r="E40" s="306">
        <f t="shared" si="0"/>
        <v>0</v>
      </c>
      <c r="F40" s="307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11</v>
      </c>
      <c r="B41" s="293" t="s">
        <v>25</v>
      </c>
      <c r="C41" s="305">
        <v>30</v>
      </c>
      <c r="D41" s="309">
        <f>+'Ekamut-caxs'!D48</f>
        <v>30</v>
      </c>
      <c r="E41" s="306">
        <f t="shared" si="0"/>
        <v>0</v>
      </c>
      <c r="F41" s="307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12</v>
      </c>
      <c r="B42" s="293" t="s">
        <v>26</v>
      </c>
      <c r="C42" s="305">
        <v>160</v>
      </c>
      <c r="D42" s="309">
        <f>+'Ekamut-caxs'!D49</f>
        <v>130</v>
      </c>
      <c r="E42" s="306">
        <f>D42-C42</f>
        <v>-30</v>
      </c>
      <c r="F42" s="307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17</v>
      </c>
      <c r="B43" s="293" t="s">
        <v>69</v>
      </c>
      <c r="C43" s="305"/>
      <c r="D43" s="309">
        <f>+'Ekamut-caxs'!D50</f>
        <v>0</v>
      </c>
      <c r="E43" s="306">
        <f>D43-C43</f>
        <v>0</v>
      </c>
      <c r="F43" s="307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18</v>
      </c>
      <c r="B44" s="293" t="s">
        <v>56</v>
      </c>
      <c r="C44" s="305"/>
      <c r="D44" s="309">
        <f>+'Ekamut-caxs'!D51</f>
        <v>0</v>
      </c>
      <c r="E44" s="306">
        <f>D44-C44</f>
        <v>0</v>
      </c>
      <c r="F44" s="307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13</v>
      </c>
      <c r="B45" s="293" t="s">
        <v>47</v>
      </c>
      <c r="C45" s="307">
        <v>30</v>
      </c>
      <c r="D45" s="309">
        <f>+'Ekamut-caxs'!D52</f>
        <v>0</v>
      </c>
      <c r="E45" s="306">
        <f t="shared" si="0"/>
        <v>-30</v>
      </c>
      <c r="F45" s="307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14</v>
      </c>
      <c r="B46" s="308" t="s">
        <v>78</v>
      </c>
      <c r="C46" s="307">
        <v>30</v>
      </c>
      <c r="D46" s="309">
        <f>+'Ekamut-caxs'!D53</f>
        <v>20</v>
      </c>
      <c r="E46" s="306">
        <f t="shared" si="0"/>
        <v>-10</v>
      </c>
      <c r="F46" s="307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15</v>
      </c>
      <c r="B47" s="308" t="s">
        <v>79</v>
      </c>
      <c r="C47" s="305">
        <v>95</v>
      </c>
      <c r="D47" s="309">
        <f>+'Ekamut-caxs'!D54</f>
        <v>95</v>
      </c>
      <c r="E47" s="306">
        <f t="shared" si="0"/>
        <v>0</v>
      </c>
      <c r="F47" s="307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hidden="1" customHeight="1">
      <c r="A48" s="66">
        <v>22</v>
      </c>
      <c r="B48" s="293" t="s">
        <v>48</v>
      </c>
      <c r="C48" s="305"/>
      <c r="D48" s="309">
        <f>+'Ekamut-caxs'!D55</f>
        <v>0</v>
      </c>
      <c r="E48" s="306">
        <f t="shared" ref="E48:E61" si="2">D48-C48</f>
        <v>0</v>
      </c>
      <c r="F48" s="307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23</v>
      </c>
      <c r="B49" s="293" t="s">
        <v>123</v>
      </c>
      <c r="C49" s="305"/>
      <c r="D49" s="309">
        <f>+'Ekamut-caxs'!D56</f>
        <v>0</v>
      </c>
      <c r="E49" s="306">
        <f t="shared" si="2"/>
        <v>0</v>
      </c>
      <c r="F49" s="307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24</v>
      </c>
      <c r="B50" s="293" t="s">
        <v>49</v>
      </c>
      <c r="C50" s="305"/>
      <c r="D50" s="309">
        <f>+'Ekamut-caxs'!D57</f>
        <v>0</v>
      </c>
      <c r="E50" s="306">
        <f t="shared" si="2"/>
        <v>0</v>
      </c>
      <c r="F50" s="307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25</v>
      </c>
      <c r="B51" s="293" t="s">
        <v>66</v>
      </c>
      <c r="C51" s="305"/>
      <c r="D51" s="309">
        <f>+'Ekamut-caxs'!D58</f>
        <v>0</v>
      </c>
      <c r="E51" s="306">
        <f t="shared" si="2"/>
        <v>0</v>
      </c>
      <c r="F51" s="307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hidden="1" customHeight="1">
      <c r="A52" s="66">
        <v>26</v>
      </c>
      <c r="B52" s="295" t="s">
        <v>203</v>
      </c>
      <c r="C52" s="305"/>
      <c r="D52" s="309">
        <f>+'Ekamut-caxs'!D59</f>
        <v>0</v>
      </c>
      <c r="E52" s="306">
        <f t="shared" ref="E52:E53" si="3">D52-C52</f>
        <v>0</v>
      </c>
      <c r="F52" s="307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hidden="1" customHeight="1">
      <c r="A53" s="66">
        <v>27</v>
      </c>
      <c r="B53" s="295" t="s">
        <v>204</v>
      </c>
      <c r="C53" s="305"/>
      <c r="D53" s="309">
        <f>+'Ekamut-caxs'!D60</f>
        <v>0</v>
      </c>
      <c r="E53" s="306">
        <f t="shared" si="3"/>
        <v>0</v>
      </c>
      <c r="F53" s="307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28</v>
      </c>
      <c r="B54" s="293" t="s">
        <v>80</v>
      </c>
      <c r="C54" s="305"/>
      <c r="D54" s="309">
        <f>+'Ekamut-caxs'!D61</f>
        <v>0</v>
      </c>
      <c r="E54" s="306">
        <f t="shared" si="2"/>
        <v>0</v>
      </c>
      <c r="F54" s="307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16</v>
      </c>
      <c r="B55" s="293" t="s">
        <v>136</v>
      </c>
      <c r="C55" s="305">
        <v>50</v>
      </c>
      <c r="D55" s="309">
        <f>+'Ekamut-caxs'!D62</f>
        <v>50</v>
      </c>
      <c r="E55" s="306">
        <f t="shared" si="2"/>
        <v>0</v>
      </c>
      <c r="F55" s="307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17</v>
      </c>
      <c r="B56" s="296" t="s">
        <v>265</v>
      </c>
      <c r="C56" s="305">
        <v>30.2</v>
      </c>
      <c r="D56" s="307">
        <f>+'Ekamut-caxs'!D63</f>
        <v>30.2</v>
      </c>
      <c r="E56" s="305">
        <f t="shared" ref="E56:E57" si="4">D56-C56</f>
        <v>0</v>
      </c>
      <c r="F56" s="307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hidden="1" customHeight="1">
      <c r="A57" s="66">
        <v>31</v>
      </c>
      <c r="B57" s="296"/>
      <c r="C57" s="305"/>
      <c r="D57" s="307">
        <f>+'Ekamut-caxs'!D64</f>
        <v>0</v>
      </c>
      <c r="E57" s="305">
        <f t="shared" si="4"/>
        <v>0</v>
      </c>
      <c r="F57" s="307"/>
      <c r="G57" s="62" t="s">
        <v>207</v>
      </c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18</v>
      </c>
      <c r="B58" s="441" t="s">
        <v>27</v>
      </c>
      <c r="C58" s="305">
        <v>9072.2000000000007</v>
      </c>
      <c r="D58" s="309">
        <f>+'Ekamut-caxs'!D65</f>
        <v>7949.5</v>
      </c>
      <c r="E58" s="306">
        <f t="shared" si="2"/>
        <v>-1122.7000000000007</v>
      </c>
      <c r="F58" s="307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ht="20.25" customHeight="1">
      <c r="A59" s="26">
        <v>18.100000000000001</v>
      </c>
      <c r="B59" s="28" t="s">
        <v>81</v>
      </c>
      <c r="C59" s="269">
        <v>9072.2000000000007</v>
      </c>
      <c r="D59" s="310">
        <f>+'Ekamut-caxs'!D66</f>
        <v>7913.7</v>
      </c>
      <c r="E59" s="268">
        <f t="shared" si="2"/>
        <v>-1158.5000000000009</v>
      </c>
      <c r="F59" s="267"/>
      <c r="G59" s="173"/>
    </row>
    <row r="60" spans="1:18" s="63" customFormat="1" ht="21" hidden="1" customHeight="1">
      <c r="A60" s="66">
        <v>33</v>
      </c>
      <c r="B60" s="308" t="s">
        <v>82</v>
      </c>
      <c r="C60" s="305"/>
      <c r="D60" s="309">
        <f>+'Ekamut-caxs'!D67</f>
        <v>0</v>
      </c>
      <c r="E60" s="306">
        <f t="shared" si="2"/>
        <v>0</v>
      </c>
      <c r="F60" s="307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hidden="1" customHeight="1">
      <c r="A61" s="66">
        <v>34</v>
      </c>
      <c r="B61" s="293" t="s">
        <v>70</v>
      </c>
      <c r="C61" s="305"/>
      <c r="D61" s="309">
        <f>+'Ekamut-caxs'!D68</f>
        <v>0</v>
      </c>
      <c r="E61" s="306">
        <f t="shared" si="2"/>
        <v>0</v>
      </c>
      <c r="F61" s="307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32" customFormat="1" ht="24.75" customHeight="1">
      <c r="A62" s="24"/>
      <c r="B62" s="64" t="s">
        <v>83</v>
      </c>
      <c r="C62" s="320">
        <f>C6-C21</f>
        <v>0</v>
      </c>
      <c r="D62" s="320">
        <f>D6-D21</f>
        <v>0</v>
      </c>
      <c r="E62" s="320">
        <f t="shared" si="0"/>
        <v>0</v>
      </c>
      <c r="F62" s="456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customHeight="1">
      <c r="A63" s="33"/>
      <c r="C63" s="34"/>
      <c r="D63" s="34"/>
      <c r="E63" s="34"/>
      <c r="F63" s="457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customHeight="1">
      <c r="B64" s="35" t="s">
        <v>2</v>
      </c>
      <c r="C64" s="23"/>
      <c r="D64" s="485" t="str">
        <f>+'Ekamut-caxs'!C71</f>
        <v>Հրաչյա Բադալյան</v>
      </c>
      <c r="E64" s="485"/>
      <c r="F64" s="453"/>
    </row>
    <row r="65" spans="1:6" ht="9.75" customHeight="1">
      <c r="B65" s="36"/>
      <c r="D65" s="484" t="s">
        <v>5</v>
      </c>
      <c r="E65" s="484"/>
      <c r="F65" s="458"/>
    </row>
    <row r="66" spans="1:6" ht="24.75" customHeight="1">
      <c r="B66" s="35" t="s">
        <v>6</v>
      </c>
      <c r="C66" s="23"/>
      <c r="D66" s="485" t="str">
        <f>+'Ekamut-caxs'!C73</f>
        <v>Անի Ամիրխանյան</v>
      </c>
      <c r="E66" s="485"/>
      <c r="F66" s="453"/>
    </row>
    <row r="67" spans="1:6" ht="11.25" customHeight="1">
      <c r="D67" s="484" t="s">
        <v>5</v>
      </c>
      <c r="E67" s="484"/>
      <c r="F67" s="458"/>
    </row>
    <row r="68" spans="1:6" s="18" customFormat="1">
      <c r="A68" s="23"/>
      <c r="B68" s="172" t="s">
        <v>1</v>
      </c>
      <c r="C68" s="19"/>
      <c r="D68" s="19"/>
      <c r="E68" s="19"/>
      <c r="F68" s="452"/>
    </row>
    <row r="69" spans="1:6" s="18" customFormat="1">
      <c r="A69" s="123"/>
      <c r="F69" s="22"/>
    </row>
    <row r="70" spans="1:6" s="18" customFormat="1">
      <c r="A70" s="123"/>
      <c r="F70" s="22"/>
    </row>
    <row r="71" spans="1:6" s="18" customFormat="1">
      <c r="A71" s="123"/>
      <c r="F71" s="22"/>
    </row>
    <row r="72" spans="1:6" s="18" customFormat="1">
      <c r="A72" s="123"/>
      <c r="F72" s="22"/>
    </row>
    <row r="73" spans="1:6" s="18" customFormat="1">
      <c r="A73" s="123"/>
      <c r="F73" s="22"/>
    </row>
    <row r="74" spans="1:6" s="18" customFormat="1">
      <c r="A74" s="123"/>
      <c r="F74" s="22"/>
    </row>
    <row r="75" spans="1:6" s="18" customFormat="1">
      <c r="A75" s="123"/>
      <c r="F75" s="22"/>
    </row>
    <row r="76" spans="1:6" s="18" customFormat="1">
      <c r="A76" s="123"/>
      <c r="F76" s="22"/>
    </row>
    <row r="77" spans="1:6" s="18" customFormat="1">
      <c r="A77" s="123"/>
      <c r="F77" s="22"/>
    </row>
    <row r="78" spans="1:6" s="18" customFormat="1">
      <c r="A78" s="123"/>
      <c r="F78" s="22"/>
    </row>
    <row r="79" spans="1:6" s="18" customFormat="1">
      <c r="A79" s="123"/>
      <c r="F79" s="22"/>
    </row>
    <row r="80" spans="1:6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J9" sqref="J9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7.44140625" style="19" customWidth="1"/>
    <col min="5" max="5" width="16.5546875" style="19" customWidth="1"/>
    <col min="6" max="6" width="41.109375" style="452" customWidth="1"/>
    <col min="7" max="7" width="9.109375" style="137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83" t="s">
        <v>84</v>
      </c>
      <c r="B1" s="483"/>
      <c r="C1" s="483"/>
      <c r="D1" s="483"/>
      <c r="E1" s="483"/>
      <c r="F1" s="483"/>
    </row>
    <row r="2" spans="1:20" s="21" customFormat="1" ht="64.5" customHeight="1">
      <c r="A2" s="478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478"/>
      <c r="C2" s="478"/>
      <c r="D2" s="478"/>
      <c r="E2" s="478"/>
      <c r="F2" s="478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486" t="s">
        <v>241</v>
      </c>
      <c r="B3" s="486"/>
      <c r="C3" s="486"/>
      <c r="D3" s="486"/>
      <c r="E3" s="486"/>
      <c r="F3" s="486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48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9" t="s">
        <v>180</v>
      </c>
      <c r="D5" s="259" t="s">
        <v>181</v>
      </c>
      <c r="E5" s="97" t="s">
        <v>53</v>
      </c>
      <c r="F5" s="440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70">
        <v>1728.5</v>
      </c>
      <c r="D6" s="270">
        <f>+C6</f>
        <v>1728.5</v>
      </c>
      <c r="E6" s="300">
        <f t="shared" ref="E6:E65" si="0">D6-C6</f>
        <v>0</v>
      </c>
      <c r="F6" s="449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300">
        <f>SUM(C8:C19)</f>
        <v>79838.200000000012</v>
      </c>
      <c r="D7" s="300">
        <f>SUM(D8:D19)</f>
        <v>83137.3</v>
      </c>
      <c r="E7" s="300">
        <f>D7-C7</f>
        <v>3299.0999999999913</v>
      </c>
      <c r="F7" s="449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90" t="s">
        <v>119</v>
      </c>
      <c r="C8" s="291">
        <v>72840</v>
      </c>
      <c r="D8" s="292">
        <f>+'Dramakan hosqer'!C15</f>
        <v>75840</v>
      </c>
      <c r="E8" s="292">
        <f>D8-C8</f>
        <v>3000</v>
      </c>
      <c r="F8" s="450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customHeight="1">
      <c r="A9" s="66">
        <v>2</v>
      </c>
      <c r="B9" s="350" t="s">
        <v>196</v>
      </c>
      <c r="C9" s="291">
        <v>3268.3</v>
      </c>
      <c r="D9" s="292">
        <f>+'Dramakan hosqer'!C16</f>
        <v>3268.3</v>
      </c>
      <c r="E9" s="292">
        <f>D9-C9</f>
        <v>0</v>
      </c>
      <c r="F9" s="450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6.5" customHeight="1">
      <c r="A10" s="66">
        <v>3</v>
      </c>
      <c r="B10" s="293" t="s">
        <v>8</v>
      </c>
      <c r="C10" s="291">
        <v>3704.3</v>
      </c>
      <c r="D10" s="292">
        <f>+'Dramakan hosqer'!C17</f>
        <v>4013.1</v>
      </c>
      <c r="E10" s="292">
        <f t="shared" si="0"/>
        <v>308.79999999999973</v>
      </c>
      <c r="F10" s="450"/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hidden="1" customHeight="1">
      <c r="A11" s="66">
        <v>4</v>
      </c>
      <c r="B11" s="294" t="s">
        <v>55</v>
      </c>
      <c r="C11" s="291"/>
      <c r="D11" s="292">
        <f>+'Dramakan hosqer'!C18</f>
        <v>0</v>
      </c>
      <c r="E11" s="292">
        <f t="shared" si="0"/>
        <v>0</v>
      </c>
      <c r="F11" s="450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hidden="1" customHeight="1">
      <c r="A12" s="66">
        <v>5</v>
      </c>
      <c r="B12" s="295" t="s">
        <v>65</v>
      </c>
      <c r="C12" s="291"/>
      <c r="D12" s="292">
        <f>+'Dramakan hosqer'!C19</f>
        <v>0</v>
      </c>
      <c r="E12" s="292">
        <f t="shared" si="0"/>
        <v>0</v>
      </c>
      <c r="F12" s="450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hidden="1" customHeight="1">
      <c r="A13" s="66">
        <v>6</v>
      </c>
      <c r="B13" s="21" t="s">
        <v>195</v>
      </c>
      <c r="C13" s="291"/>
      <c r="D13" s="292">
        <f>+'Dramakan hosqer'!C20</f>
        <v>0</v>
      </c>
      <c r="E13" s="292">
        <f t="shared" si="0"/>
        <v>0</v>
      </c>
      <c r="F13" s="450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hidden="1" customHeight="1">
      <c r="A14" s="66">
        <v>7</v>
      </c>
      <c r="B14" s="290" t="s">
        <v>9</v>
      </c>
      <c r="C14" s="291"/>
      <c r="D14" s="292">
        <f>+'Dramakan hosqer'!C21</f>
        <v>0</v>
      </c>
      <c r="E14" s="292">
        <f t="shared" si="0"/>
        <v>0</v>
      </c>
      <c r="F14" s="450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hidden="1" customHeight="1">
      <c r="A15" s="66">
        <v>8</v>
      </c>
      <c r="B15" s="290" t="s">
        <v>74</v>
      </c>
      <c r="C15" s="291"/>
      <c r="D15" s="292">
        <f>+'Dramakan hosqer'!C22</f>
        <v>0</v>
      </c>
      <c r="E15" s="292">
        <f t="shared" si="0"/>
        <v>0</v>
      </c>
      <c r="F15" s="450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0.75" hidden="1" customHeight="1">
      <c r="A16" s="66">
        <v>9</v>
      </c>
      <c r="B16" s="290" t="s">
        <v>35</v>
      </c>
      <c r="C16" s="291"/>
      <c r="D16" s="292">
        <f>+'Dramakan hosqer'!C23</f>
        <v>0</v>
      </c>
      <c r="E16" s="292">
        <f t="shared" si="0"/>
        <v>0</v>
      </c>
      <c r="F16" s="450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customHeight="1">
      <c r="A17" s="66">
        <v>4</v>
      </c>
      <c r="B17" s="290" t="s">
        <v>10</v>
      </c>
      <c r="C17" s="291">
        <v>25.6</v>
      </c>
      <c r="D17" s="292">
        <f>+'Dramakan hosqer'!C24</f>
        <v>12.4</v>
      </c>
      <c r="E17" s="292">
        <f>D17-C17</f>
        <v>-13.200000000000001</v>
      </c>
      <c r="F17" s="450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17.25" customHeight="1">
      <c r="A18" s="66">
        <v>5</v>
      </c>
      <c r="B18" s="296" t="s">
        <v>266</v>
      </c>
      <c r="C18" s="291">
        <v>0</v>
      </c>
      <c r="D18" s="291">
        <f>+'Dramakan hosqer'!C25</f>
        <v>3.5</v>
      </c>
      <c r="E18" s="291">
        <f>D18-C18</f>
        <v>3.5</v>
      </c>
      <c r="F18" s="465" t="s">
        <v>267</v>
      </c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hidden="1" customHeight="1">
      <c r="A19" s="66">
        <v>12</v>
      </c>
      <c r="B19" s="296"/>
      <c r="C19" s="291"/>
      <c r="D19" s="291">
        <f>+'Dramakan hosqer'!C26</f>
        <v>0</v>
      </c>
      <c r="E19" s="291">
        <f>D19-C19</f>
        <v>0</v>
      </c>
      <c r="F19" s="450"/>
      <c r="G19" s="113" t="s">
        <v>208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300">
        <f>+C21+C64+C77</f>
        <v>81566.699999999983</v>
      </c>
      <c r="D20" s="300">
        <f>+D21+D64+D77</f>
        <v>84618.199999999983</v>
      </c>
      <c r="E20" s="300">
        <f t="shared" si="0"/>
        <v>3051.5</v>
      </c>
      <c r="F20" s="449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300">
        <f>SUM(C22,C25:C30,C34:C58,C62:C63)</f>
        <v>80515.699999999983</v>
      </c>
      <c r="D21" s="300">
        <f>SUM(D22,D25:D30,D34:D58,D62:D63)</f>
        <v>83745.999999999985</v>
      </c>
      <c r="E21" s="300">
        <f t="shared" si="0"/>
        <v>3230.3000000000029</v>
      </c>
      <c r="F21" s="449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18" customHeight="1">
      <c r="A22" s="66">
        <v>1</v>
      </c>
      <c r="B22" s="297" t="s">
        <v>12</v>
      </c>
      <c r="C22" s="291">
        <v>74772.2</v>
      </c>
      <c r="D22" s="292">
        <f>+'Dramakan hosqer'!C29</f>
        <v>78238.900000000009</v>
      </c>
      <c r="E22" s="292">
        <f t="shared" si="0"/>
        <v>3466.7000000000116</v>
      </c>
      <c r="F22" s="450"/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customHeight="1">
      <c r="A23" s="25">
        <v>1.1000000000000001</v>
      </c>
      <c r="B23" s="30" t="s">
        <v>120</v>
      </c>
      <c r="C23" s="271">
        <v>2584</v>
      </c>
      <c r="D23" s="304">
        <f>+'Dramakan hosqer'!C30</f>
        <v>2744.2999999999997</v>
      </c>
      <c r="E23" s="304">
        <f t="shared" si="0"/>
        <v>160.29999999999973</v>
      </c>
      <c r="F23" s="464" t="s">
        <v>269</v>
      </c>
    </row>
    <row r="24" spans="1:20" ht="18" customHeight="1">
      <c r="A24" s="25">
        <v>1.2</v>
      </c>
      <c r="B24" s="30" t="s">
        <v>13</v>
      </c>
      <c r="C24" s="271"/>
      <c r="D24" s="304">
        <f>+'Dramakan hosqer'!C31</f>
        <v>1700</v>
      </c>
      <c r="E24" s="304">
        <f t="shared" si="0"/>
        <v>1700</v>
      </c>
      <c r="F24" s="451"/>
    </row>
    <row r="25" spans="1:20" s="63" customFormat="1" ht="27.75" customHeight="1">
      <c r="A25" s="66">
        <v>2</v>
      </c>
      <c r="B25" s="293" t="s">
        <v>15</v>
      </c>
      <c r="C25" s="291">
        <v>2656.3</v>
      </c>
      <c r="D25" s="292">
        <f>+'Dramakan hosqer'!C32</f>
        <v>2500.9</v>
      </c>
      <c r="E25" s="292">
        <f t="shared" si="0"/>
        <v>-155.40000000000009</v>
      </c>
      <c r="F25" s="464" t="s">
        <v>268</v>
      </c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27" customHeight="1">
      <c r="A26" s="66">
        <v>3</v>
      </c>
      <c r="B26" s="293" t="s">
        <v>14</v>
      </c>
      <c r="C26" s="291">
        <v>1044.8</v>
      </c>
      <c r="D26" s="292">
        <f>+'Dramakan hosqer'!C33</f>
        <v>1048.4000000000001</v>
      </c>
      <c r="E26" s="292">
        <f t="shared" si="0"/>
        <v>3.6000000000001364</v>
      </c>
      <c r="F26" s="464" t="s">
        <v>270</v>
      </c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3" t="s">
        <v>16</v>
      </c>
      <c r="C27" s="291">
        <v>231.7</v>
      </c>
      <c r="D27" s="292">
        <f>+'Dramakan hosqer'!C34</f>
        <v>141.5</v>
      </c>
      <c r="E27" s="292">
        <f t="shared" si="0"/>
        <v>-90.199999999999989</v>
      </c>
      <c r="F27" s="450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3" t="s">
        <v>17</v>
      </c>
      <c r="C28" s="291">
        <v>86.4</v>
      </c>
      <c r="D28" s="292">
        <f>+'Dramakan hosqer'!C35</f>
        <v>86.4</v>
      </c>
      <c r="E28" s="292">
        <f t="shared" si="0"/>
        <v>0</v>
      </c>
      <c r="F28" s="450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hidden="1" customHeight="1">
      <c r="A29" s="66">
        <v>6</v>
      </c>
      <c r="B29" s="293" t="s">
        <v>18</v>
      </c>
      <c r="C29" s="291"/>
      <c r="D29" s="292">
        <f>+'Dramakan hosqer'!C36</f>
        <v>0</v>
      </c>
      <c r="E29" s="292">
        <f t="shared" si="0"/>
        <v>0</v>
      </c>
      <c r="F29" s="450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6</v>
      </c>
      <c r="B30" s="293" t="s">
        <v>19</v>
      </c>
      <c r="C30" s="292">
        <f>SUM(C31:C33)</f>
        <v>217.2</v>
      </c>
      <c r="D30" s="292">
        <f>SUM(D31:D33)</f>
        <v>217.2</v>
      </c>
      <c r="E30" s="292">
        <f t="shared" si="0"/>
        <v>0</v>
      </c>
      <c r="F30" s="450"/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6.1</v>
      </c>
      <c r="B31" s="30" t="s">
        <v>20</v>
      </c>
      <c r="C31" s="271">
        <v>115.2</v>
      </c>
      <c r="D31" s="304">
        <f>+'Dramakan hosqer'!C38</f>
        <v>115.2</v>
      </c>
      <c r="E31" s="304">
        <f t="shared" si="0"/>
        <v>0</v>
      </c>
      <c r="F31" s="451"/>
    </row>
    <row r="32" spans="1:20" s="32" customFormat="1" ht="18" customHeight="1">
      <c r="A32" s="25">
        <v>6.2</v>
      </c>
      <c r="B32" s="30" t="s">
        <v>21</v>
      </c>
      <c r="C32" s="271">
        <v>30</v>
      </c>
      <c r="D32" s="304">
        <f>+'Dramakan hosqer'!C39</f>
        <v>30</v>
      </c>
      <c r="E32" s="304">
        <f t="shared" si="0"/>
        <v>0</v>
      </c>
      <c r="F32" s="451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5">
        <v>6.3</v>
      </c>
      <c r="B33" s="30" t="s">
        <v>22</v>
      </c>
      <c r="C33" s="271">
        <v>72</v>
      </c>
      <c r="D33" s="304">
        <f>+'Dramakan hosqer'!C40</f>
        <v>72</v>
      </c>
      <c r="E33" s="304">
        <f t="shared" si="0"/>
        <v>0</v>
      </c>
      <c r="F33" s="451"/>
      <c r="I33" s="144"/>
    </row>
    <row r="34" spans="1:20" s="63" customFormat="1" ht="18" hidden="1" customHeight="1">
      <c r="A34" s="66">
        <v>8</v>
      </c>
      <c r="B34" s="293" t="s">
        <v>23</v>
      </c>
      <c r="C34" s="291"/>
      <c r="D34" s="292">
        <f>+'Dramakan hosqer'!C41</f>
        <v>0</v>
      </c>
      <c r="E34" s="292">
        <f t="shared" si="0"/>
        <v>0</v>
      </c>
      <c r="F34" s="450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26.25" customHeight="1">
      <c r="A35" s="66">
        <v>7</v>
      </c>
      <c r="B35" s="293" t="s">
        <v>31</v>
      </c>
      <c r="C35" s="291">
        <v>134.4</v>
      </c>
      <c r="D35" s="292">
        <f>+'Dramakan hosqer'!C42</f>
        <v>170</v>
      </c>
      <c r="E35" s="292">
        <f t="shared" si="0"/>
        <v>35.599999999999994</v>
      </c>
      <c r="F35" s="464" t="s">
        <v>271</v>
      </c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25.5" customHeight="1">
      <c r="A36" s="66">
        <v>8</v>
      </c>
      <c r="B36" s="293" t="s">
        <v>24</v>
      </c>
      <c r="C36" s="291">
        <v>100</v>
      </c>
      <c r="D36" s="292">
        <f>+'Dramakan hosqer'!C43</f>
        <v>150</v>
      </c>
      <c r="E36" s="292">
        <f t="shared" si="0"/>
        <v>50</v>
      </c>
      <c r="F36" s="464" t="s">
        <v>271</v>
      </c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9</v>
      </c>
      <c r="B37" s="298" t="s">
        <v>77</v>
      </c>
      <c r="C37" s="291">
        <v>50</v>
      </c>
      <c r="D37" s="292">
        <f>+'Dramakan hosqer'!C44</f>
        <v>40</v>
      </c>
      <c r="E37" s="292">
        <f t="shared" si="0"/>
        <v>-10</v>
      </c>
      <c r="F37" s="450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10</v>
      </c>
      <c r="B38" s="293" t="s">
        <v>50</v>
      </c>
      <c r="C38" s="291">
        <v>120</v>
      </c>
      <c r="D38" s="292">
        <f>+'Dramakan hosqer'!C45</f>
        <v>120</v>
      </c>
      <c r="E38" s="292">
        <f t="shared" si="0"/>
        <v>0</v>
      </c>
      <c r="F38" s="450"/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hidden="1" customHeight="1">
      <c r="A39" s="66">
        <v>13</v>
      </c>
      <c r="B39" s="293" t="s">
        <v>121</v>
      </c>
      <c r="C39" s="291"/>
      <c r="D39" s="292">
        <f>+'Dramakan hosqer'!C46</f>
        <v>0</v>
      </c>
      <c r="E39" s="292">
        <f t="shared" si="0"/>
        <v>0</v>
      </c>
      <c r="F39" s="450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hidden="1" customHeight="1">
      <c r="A40" s="66">
        <v>14</v>
      </c>
      <c r="B40" s="293" t="s">
        <v>122</v>
      </c>
      <c r="C40" s="291"/>
      <c r="D40" s="292">
        <f>+'Dramakan hosqer'!C47</f>
        <v>0</v>
      </c>
      <c r="E40" s="292">
        <f t="shared" si="0"/>
        <v>0</v>
      </c>
      <c r="F40" s="450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11</v>
      </c>
      <c r="B41" s="293" t="s">
        <v>25</v>
      </c>
      <c r="C41" s="291">
        <v>30</v>
      </c>
      <c r="D41" s="292">
        <f>+'Dramakan hosqer'!C48</f>
        <v>30</v>
      </c>
      <c r="E41" s="292">
        <f t="shared" si="0"/>
        <v>0</v>
      </c>
      <c r="F41" s="450"/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12</v>
      </c>
      <c r="B42" s="293" t="s">
        <v>26</v>
      </c>
      <c r="C42" s="291">
        <v>160</v>
      </c>
      <c r="D42" s="292">
        <f>+'Dramakan hosqer'!C49</f>
        <v>130</v>
      </c>
      <c r="E42" s="292">
        <f t="shared" si="0"/>
        <v>-30</v>
      </c>
      <c r="F42" s="450"/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hidden="1" customHeight="1">
      <c r="A43" s="66">
        <v>17</v>
      </c>
      <c r="B43" s="293" t="s">
        <v>69</v>
      </c>
      <c r="C43" s="291"/>
      <c r="D43" s="292">
        <f>+'Dramakan hosqer'!C50</f>
        <v>0</v>
      </c>
      <c r="E43" s="292">
        <f t="shared" si="0"/>
        <v>0</v>
      </c>
      <c r="F43" s="450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hidden="1" customHeight="1">
      <c r="A44" s="66">
        <v>18</v>
      </c>
      <c r="B44" s="308" t="s">
        <v>56</v>
      </c>
      <c r="C44" s="291"/>
      <c r="D44" s="292">
        <f>+'Dramakan hosqer'!C51</f>
        <v>0</v>
      </c>
      <c r="E44" s="292">
        <f t="shared" si="0"/>
        <v>0</v>
      </c>
      <c r="F44" s="450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13</v>
      </c>
      <c r="B45" s="308" t="s">
        <v>47</v>
      </c>
      <c r="C45" s="291">
        <v>30</v>
      </c>
      <c r="D45" s="292">
        <f>+'Dramakan hosqer'!C52</f>
        <v>0</v>
      </c>
      <c r="E45" s="292">
        <f t="shared" si="0"/>
        <v>-30</v>
      </c>
      <c r="F45" s="450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14</v>
      </c>
      <c r="B46" s="308" t="s">
        <v>78</v>
      </c>
      <c r="C46" s="291">
        <v>30</v>
      </c>
      <c r="D46" s="292">
        <f>+'Dramakan hosqer'!C53</f>
        <v>20</v>
      </c>
      <c r="E46" s="292">
        <f t="shared" si="0"/>
        <v>-10</v>
      </c>
      <c r="F46" s="450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15</v>
      </c>
      <c r="B47" s="308" t="s">
        <v>79</v>
      </c>
      <c r="C47" s="291">
        <v>95</v>
      </c>
      <c r="D47" s="292">
        <f>+'Dramakan hosqer'!C54</f>
        <v>95</v>
      </c>
      <c r="E47" s="292">
        <f t="shared" si="0"/>
        <v>0</v>
      </c>
      <c r="F47" s="450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hidden="1" customHeight="1">
      <c r="A48" s="66">
        <v>22</v>
      </c>
      <c r="B48" s="293" t="s">
        <v>48</v>
      </c>
      <c r="C48" s="291"/>
      <c r="D48" s="292">
        <f>+'Dramakan hosqer'!C55</f>
        <v>0</v>
      </c>
      <c r="E48" s="292">
        <f t="shared" si="0"/>
        <v>0</v>
      </c>
      <c r="F48" s="450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hidden="1" customHeight="1">
      <c r="A49" s="66">
        <v>23</v>
      </c>
      <c r="B49" s="293" t="s">
        <v>123</v>
      </c>
      <c r="C49" s="291"/>
      <c r="D49" s="292">
        <f>+'Dramakan hosqer'!C56</f>
        <v>0</v>
      </c>
      <c r="E49" s="292">
        <f t="shared" si="0"/>
        <v>0</v>
      </c>
      <c r="F49" s="450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hidden="1" customHeight="1">
      <c r="A50" s="66">
        <v>24</v>
      </c>
      <c r="B50" s="293" t="s">
        <v>49</v>
      </c>
      <c r="C50" s="291"/>
      <c r="D50" s="292">
        <f>+'Dramakan hosqer'!C57</f>
        <v>0</v>
      </c>
      <c r="E50" s="292">
        <f t="shared" si="0"/>
        <v>0</v>
      </c>
      <c r="F50" s="450"/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hidden="1" customHeight="1">
      <c r="A51" s="66">
        <v>25</v>
      </c>
      <c r="B51" s="293" t="s">
        <v>66</v>
      </c>
      <c r="C51" s="291"/>
      <c r="D51" s="292">
        <f>+'Dramakan hosqer'!C58</f>
        <v>0</v>
      </c>
      <c r="E51" s="292">
        <f t="shared" si="0"/>
        <v>0</v>
      </c>
      <c r="F51" s="450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8" hidden="1" customHeight="1">
      <c r="A52" s="66">
        <v>26</v>
      </c>
      <c r="B52" s="295" t="s">
        <v>203</v>
      </c>
      <c r="C52" s="291"/>
      <c r="D52" s="292">
        <f>+'Dramakan hosqer'!C59</f>
        <v>0</v>
      </c>
      <c r="E52" s="292">
        <f t="shared" ref="E52:E53" si="1">D52-C52</f>
        <v>0</v>
      </c>
      <c r="F52" s="450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hidden="1" customHeight="1">
      <c r="A53" s="66">
        <v>27</v>
      </c>
      <c r="B53" s="295" t="s">
        <v>204</v>
      </c>
      <c r="C53" s="291"/>
      <c r="D53" s="292">
        <f>+'Dramakan hosqer'!C60</f>
        <v>0</v>
      </c>
      <c r="E53" s="292">
        <f t="shared" si="1"/>
        <v>0</v>
      </c>
      <c r="F53" s="450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hidden="1" customHeight="1">
      <c r="A54" s="66">
        <v>28</v>
      </c>
      <c r="B54" s="293" t="s">
        <v>80</v>
      </c>
      <c r="C54" s="291"/>
      <c r="D54" s="292">
        <f>+'Dramakan hosqer'!C61</f>
        <v>0</v>
      </c>
      <c r="E54" s="292">
        <f t="shared" si="0"/>
        <v>0</v>
      </c>
      <c r="F54" s="450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16</v>
      </c>
      <c r="B55" s="293" t="s">
        <v>136</v>
      </c>
      <c r="C55" s="291">
        <v>50</v>
      </c>
      <c r="D55" s="292">
        <f>+'Dramakan hosqer'!C62</f>
        <v>50</v>
      </c>
      <c r="E55" s="292">
        <f t="shared" si="0"/>
        <v>0</v>
      </c>
      <c r="F55" s="450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customHeight="1">
      <c r="A56" s="66">
        <v>17</v>
      </c>
      <c r="B56" s="296" t="str">
        <f>+'Dramakan hosqer'!B63</f>
        <v>Ոռոգման ջրի գծով</v>
      </c>
      <c r="C56" s="291">
        <v>30.2</v>
      </c>
      <c r="D56" s="291">
        <f>+'Dramakan hosqer'!C63</f>
        <v>30.2</v>
      </c>
      <c r="E56" s="291">
        <f>D56-C56</f>
        <v>0</v>
      </c>
      <c r="F56" s="450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hidden="1" customHeight="1">
      <c r="A57" s="66">
        <v>31</v>
      </c>
      <c r="B57" s="296">
        <f>+'Dramakan hosqer'!B64</f>
        <v>0</v>
      </c>
      <c r="C57" s="291"/>
      <c r="D57" s="291">
        <f>+'Dramakan hosqer'!C64</f>
        <v>0</v>
      </c>
      <c r="E57" s="291">
        <f>D57-C57</f>
        <v>0</v>
      </c>
      <c r="F57" s="450"/>
      <c r="G57" s="113" t="s">
        <v>207</v>
      </c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36.75" hidden="1" customHeight="1">
      <c r="A58" s="66">
        <v>32</v>
      </c>
      <c r="B58" s="299" t="s">
        <v>37</v>
      </c>
      <c r="C58" s="292">
        <f>SUM(C59:C61)</f>
        <v>0</v>
      </c>
      <c r="D58" s="292">
        <f>SUM(D59:D61)</f>
        <v>0</v>
      </c>
      <c r="E58" s="291">
        <f>D58-C58</f>
        <v>0</v>
      </c>
      <c r="F58" s="450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171" customFormat="1" ht="18" hidden="1" customHeight="1">
      <c r="A59" s="13">
        <v>32.1</v>
      </c>
      <c r="B59" s="178" t="s">
        <v>38</v>
      </c>
      <c r="C59" s="271"/>
      <c r="D59" s="304">
        <f>+'Dramakan hosqer'!C66</f>
        <v>0</v>
      </c>
      <c r="E59" s="271">
        <f>D59-C59</f>
        <v>0</v>
      </c>
      <c r="F59" s="451"/>
      <c r="G59" s="179"/>
      <c r="H59" s="176"/>
      <c r="I59" s="176"/>
      <c r="J59" s="176"/>
      <c r="K59" s="176"/>
      <c r="L59" s="176"/>
      <c r="M59" s="176"/>
      <c r="N59" s="180"/>
      <c r="O59" s="180"/>
      <c r="P59" s="180"/>
      <c r="Q59" s="180"/>
      <c r="R59" s="180"/>
      <c r="S59" s="180"/>
      <c r="T59" s="180"/>
    </row>
    <row r="60" spans="1:20" s="171" customFormat="1" ht="18.75" hidden="1" customHeight="1">
      <c r="A60" s="13">
        <v>32.200000000000003</v>
      </c>
      <c r="B60" s="178" t="s">
        <v>51</v>
      </c>
      <c r="C60" s="271"/>
      <c r="D60" s="304">
        <f>+'Dramakan hosqer'!C67</f>
        <v>0</v>
      </c>
      <c r="E60" s="304">
        <f t="shared" si="0"/>
        <v>0</v>
      </c>
      <c r="F60" s="451"/>
      <c r="G60" s="179"/>
      <c r="H60" s="176"/>
      <c r="I60" s="176"/>
      <c r="J60" s="176"/>
      <c r="K60" s="176"/>
      <c r="L60" s="176"/>
      <c r="M60" s="176"/>
      <c r="N60" s="180"/>
      <c r="O60" s="180"/>
      <c r="P60" s="180"/>
      <c r="Q60" s="180"/>
      <c r="R60" s="180"/>
      <c r="S60" s="180"/>
      <c r="T60" s="180"/>
    </row>
    <row r="61" spans="1:20" s="171" customFormat="1" ht="18" hidden="1" customHeight="1">
      <c r="A61" s="13">
        <v>32.299999999999997</v>
      </c>
      <c r="B61" s="181" t="s">
        <v>87</v>
      </c>
      <c r="C61" s="271"/>
      <c r="D61" s="304">
        <f>+'Dramakan hosqer'!C68</f>
        <v>0</v>
      </c>
      <c r="E61" s="304">
        <f t="shared" si="0"/>
        <v>0</v>
      </c>
      <c r="F61" s="451"/>
      <c r="G61" s="179"/>
      <c r="H61" s="176"/>
      <c r="I61" s="176"/>
      <c r="J61" s="176"/>
      <c r="K61" s="176"/>
      <c r="L61" s="176"/>
      <c r="M61" s="176"/>
      <c r="N61" s="180"/>
      <c r="O61" s="180"/>
      <c r="P61" s="180"/>
      <c r="Q61" s="180"/>
      <c r="R61" s="180"/>
      <c r="S61" s="180"/>
      <c r="T61" s="180"/>
    </row>
    <row r="62" spans="1:20" s="63" customFormat="1" ht="18" customHeight="1">
      <c r="A62" s="76">
        <v>18</v>
      </c>
      <c r="B62" s="299" t="s">
        <v>39</v>
      </c>
      <c r="C62" s="291">
        <v>677.5</v>
      </c>
      <c r="D62" s="292">
        <f>+'Dramakan hosqer'!C69</f>
        <v>677.50000000000011</v>
      </c>
      <c r="E62" s="292">
        <f t="shared" si="0"/>
        <v>0</v>
      </c>
      <c r="F62" s="450"/>
      <c r="G62" s="466">
        <f>+D6-D62</f>
        <v>1051</v>
      </c>
      <c r="H62" s="127"/>
      <c r="I62" s="127"/>
      <c r="J62" s="127"/>
      <c r="K62" s="127"/>
      <c r="L62" s="127"/>
      <c r="M62" s="127"/>
      <c r="N62" s="134"/>
      <c r="O62" s="134"/>
      <c r="P62" s="134"/>
      <c r="Q62" s="134"/>
      <c r="R62" s="134"/>
      <c r="S62" s="134"/>
      <c r="T62" s="134"/>
    </row>
    <row r="63" spans="1:20" s="63" customFormat="1" ht="18" hidden="1" customHeight="1">
      <c r="A63" s="76">
        <v>34</v>
      </c>
      <c r="B63" s="294" t="s">
        <v>88</v>
      </c>
      <c r="C63" s="291"/>
      <c r="D63" s="292">
        <f>+'Dramakan hosqer'!C70</f>
        <v>0</v>
      </c>
      <c r="E63" s="292">
        <f t="shared" si="0"/>
        <v>0</v>
      </c>
      <c r="F63" s="450"/>
      <c r="G63" s="120" t="s">
        <v>230</v>
      </c>
      <c r="H63" s="127"/>
      <c r="I63" s="127"/>
      <c r="J63" s="127"/>
      <c r="K63" s="127"/>
      <c r="L63" s="127"/>
      <c r="M63" s="127"/>
      <c r="N63" s="134"/>
      <c r="O63" s="134"/>
      <c r="P63" s="134"/>
      <c r="Q63" s="134"/>
      <c r="R63" s="134"/>
      <c r="S63" s="134"/>
      <c r="T63" s="134"/>
    </row>
    <row r="64" spans="1:20" s="63" customFormat="1" ht="21.75" hidden="1" customHeight="1">
      <c r="A64" s="177" t="s">
        <v>59</v>
      </c>
      <c r="B64" s="12" t="s">
        <v>62</v>
      </c>
      <c r="C64" s="300">
        <f>+C65+C73</f>
        <v>0</v>
      </c>
      <c r="D64" s="300">
        <f>+D65+D73</f>
        <v>0</v>
      </c>
      <c r="E64" s="300">
        <f t="shared" si="0"/>
        <v>0</v>
      </c>
      <c r="F64" s="449"/>
      <c r="G64" s="113"/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63" customFormat="1" ht="24" hidden="1" customHeight="1">
      <c r="A65" s="76">
        <v>1</v>
      </c>
      <c r="B65" s="301" t="s">
        <v>92</v>
      </c>
      <c r="C65" s="292">
        <f>SUM(C66:C72)</f>
        <v>0</v>
      </c>
      <c r="D65" s="292">
        <f>SUM(D66:D72)</f>
        <v>0</v>
      </c>
      <c r="E65" s="292">
        <f t="shared" si="0"/>
        <v>0</v>
      </c>
      <c r="F65" s="450"/>
      <c r="G65" s="113"/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63" customFormat="1" ht="18" hidden="1" customHeight="1">
      <c r="A66" s="76">
        <v>1.1000000000000001</v>
      </c>
      <c r="B66" s="302" t="s">
        <v>89</v>
      </c>
      <c r="C66" s="291"/>
      <c r="D66" s="292">
        <f>+'Dramakan hosqer'!C73</f>
        <v>0</v>
      </c>
      <c r="E66" s="292">
        <f t="shared" ref="E66:E80" si="2">D66-C66</f>
        <v>0</v>
      </c>
      <c r="F66" s="450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17.25" hidden="1" customHeight="1">
      <c r="A67" s="76">
        <v>1.2</v>
      </c>
      <c r="B67" s="302" t="s">
        <v>90</v>
      </c>
      <c r="C67" s="291"/>
      <c r="D67" s="292">
        <f>+'Dramakan hosqer'!C74</f>
        <v>0</v>
      </c>
      <c r="E67" s="292">
        <f>D67-C67</f>
        <v>0</v>
      </c>
      <c r="F67" s="450"/>
      <c r="G67" s="113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18" hidden="1" customHeight="1">
      <c r="A68" s="76">
        <v>1.3</v>
      </c>
      <c r="B68" s="302" t="s">
        <v>91</v>
      </c>
      <c r="C68" s="291"/>
      <c r="D68" s="292">
        <f>+'Dramakan hosqer'!C75</f>
        <v>0</v>
      </c>
      <c r="E68" s="292">
        <f t="shared" si="2"/>
        <v>0</v>
      </c>
      <c r="F68" s="450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18" hidden="1" customHeight="1">
      <c r="A69" s="76">
        <v>1.4</v>
      </c>
      <c r="B69" s="302" t="s">
        <v>205</v>
      </c>
      <c r="C69" s="291"/>
      <c r="D69" s="292">
        <f>+'Dramakan hosqer'!C76</f>
        <v>0</v>
      </c>
      <c r="E69" s="292">
        <f t="shared" ref="E69" si="3">D69-C69</f>
        <v>0</v>
      </c>
      <c r="F69" s="450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hidden="1" customHeight="1">
      <c r="A70" s="76">
        <v>1.5</v>
      </c>
      <c r="B70" s="302" t="s">
        <v>67</v>
      </c>
      <c r="C70" s="291"/>
      <c r="D70" s="292">
        <f>+'Dramakan hosqer'!C77</f>
        <v>0</v>
      </c>
      <c r="E70" s="292">
        <f t="shared" si="2"/>
        <v>0</v>
      </c>
      <c r="F70" s="450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8" hidden="1" customHeight="1">
      <c r="A71" s="76">
        <v>1.6</v>
      </c>
      <c r="B71" s="303" t="s">
        <v>68</v>
      </c>
      <c r="C71" s="291"/>
      <c r="D71" s="291">
        <f>+'Dramakan hosqer'!C78</f>
        <v>0</v>
      </c>
      <c r="E71" s="291">
        <f>D71-C71</f>
        <v>0</v>
      </c>
      <c r="F71" s="450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77" customFormat="1" ht="18" hidden="1" customHeight="1">
      <c r="A72" s="76">
        <v>1.7</v>
      </c>
      <c r="B72" s="303">
        <f>+'Dramakan hosqer'!B79</f>
        <v>0</v>
      </c>
      <c r="C72" s="291"/>
      <c r="D72" s="291">
        <f>+'Dramakan hosqer'!C79</f>
        <v>0</v>
      </c>
      <c r="E72" s="291">
        <f t="shared" ref="E72" si="4">D72-C72</f>
        <v>0</v>
      </c>
      <c r="F72" s="450"/>
      <c r="G72" s="62" t="s">
        <v>206</v>
      </c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77" customFormat="1" ht="39.75" hidden="1" customHeight="1">
      <c r="A73" s="76">
        <v>2</v>
      </c>
      <c r="B73" s="302" t="s">
        <v>93</v>
      </c>
      <c r="C73" s="292">
        <f>SUM(C74:C76)</f>
        <v>0</v>
      </c>
      <c r="D73" s="292">
        <f>SUM(D74:D76)</f>
        <v>0</v>
      </c>
      <c r="E73" s="291">
        <f>D73-C73</f>
        <v>0</v>
      </c>
      <c r="F73" s="450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101" customFormat="1" ht="18.75" hidden="1" customHeight="1">
      <c r="A74" s="76">
        <v>2.1</v>
      </c>
      <c r="B74" s="301" t="s">
        <v>64</v>
      </c>
      <c r="C74" s="291"/>
      <c r="D74" s="292">
        <f>+'Dramakan hosqer'!C81</f>
        <v>0</v>
      </c>
      <c r="E74" s="292">
        <f t="shared" si="2"/>
        <v>0</v>
      </c>
      <c r="F74" s="450"/>
      <c r="G74" s="187"/>
      <c r="H74" s="118"/>
      <c r="I74" s="109"/>
      <c r="J74" s="109"/>
      <c r="K74" s="109"/>
      <c r="L74" s="109"/>
      <c r="M74" s="109"/>
      <c r="N74" s="109"/>
      <c r="O74" s="100"/>
      <c r="P74" s="100"/>
      <c r="Q74" s="100"/>
    </row>
    <row r="75" spans="1:20" s="63" customFormat="1" ht="19.5" hidden="1" customHeight="1">
      <c r="A75" s="76">
        <v>2.2000000000000002</v>
      </c>
      <c r="B75" s="301" t="s">
        <v>63</v>
      </c>
      <c r="C75" s="291"/>
      <c r="D75" s="292">
        <f>+'Dramakan hosqer'!C82</f>
        <v>0</v>
      </c>
      <c r="E75" s="292">
        <f t="shared" si="2"/>
        <v>0</v>
      </c>
      <c r="F75" s="450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63" customFormat="1" ht="18" hidden="1" customHeight="1">
      <c r="A76" s="76">
        <v>2.2999999999999998</v>
      </c>
      <c r="B76" s="301" t="s">
        <v>52</v>
      </c>
      <c r="C76" s="291"/>
      <c r="D76" s="292">
        <f>+'Dramakan hosqer'!C83</f>
        <v>0</v>
      </c>
      <c r="E76" s="292">
        <f t="shared" si="2"/>
        <v>0</v>
      </c>
      <c r="F76" s="450"/>
      <c r="G76" s="113"/>
      <c r="H76" s="127"/>
      <c r="I76" s="127"/>
      <c r="J76" s="127"/>
      <c r="K76" s="127"/>
      <c r="L76" s="127"/>
      <c r="M76" s="127"/>
      <c r="N76" s="134"/>
      <c r="O76" s="134"/>
      <c r="P76" s="134"/>
      <c r="Q76" s="134"/>
      <c r="R76" s="134"/>
      <c r="S76" s="134"/>
      <c r="T76" s="134"/>
    </row>
    <row r="77" spans="1:20" s="63" customFormat="1" ht="38.25" customHeight="1">
      <c r="A77" s="177" t="s">
        <v>60</v>
      </c>
      <c r="B77" s="12" t="s">
        <v>133</v>
      </c>
      <c r="C77" s="300">
        <f>SUM(C78:C79)</f>
        <v>1051</v>
      </c>
      <c r="D77" s="300">
        <f>SUM(D78:D79)</f>
        <v>872.2</v>
      </c>
      <c r="E77" s="300">
        <f t="shared" si="2"/>
        <v>-178.79999999999995</v>
      </c>
      <c r="F77" s="449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63" customFormat="1" ht="18" customHeight="1">
      <c r="A78" s="76">
        <v>1</v>
      </c>
      <c r="B78" s="297" t="str">
        <f>+'Dramakan hosqer'!B85</f>
        <v>Աշխատավարձի գծով</v>
      </c>
      <c r="C78" s="291">
        <v>1051</v>
      </c>
      <c r="D78" s="291">
        <f>+'Dramakan hosqer'!C85</f>
        <v>372.2</v>
      </c>
      <c r="E78" s="291">
        <f>D78-C78</f>
        <v>-678.8</v>
      </c>
      <c r="F78" s="450"/>
      <c r="G78" s="113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75" customFormat="1" ht="18" customHeight="1">
      <c r="A79" s="76">
        <v>2</v>
      </c>
      <c r="B79" s="297" t="str">
        <f>+'Dramakan hosqer'!B86</f>
        <v>Պարգևատրման գծով</v>
      </c>
      <c r="C79" s="291"/>
      <c r="D79" s="291">
        <f>+'Dramakan hosqer'!C86</f>
        <v>500</v>
      </c>
      <c r="E79" s="291">
        <f>D79-C79</f>
        <v>500</v>
      </c>
      <c r="F79" s="450"/>
      <c r="G79" s="466">
        <f>+D79+D24</f>
        <v>2200</v>
      </c>
      <c r="H79" s="112"/>
      <c r="I79" s="112"/>
      <c r="J79" s="112"/>
      <c r="K79" s="112"/>
      <c r="L79" s="112"/>
      <c r="M79" s="112"/>
      <c r="N79" s="107"/>
      <c r="O79" s="107"/>
      <c r="P79" s="107"/>
      <c r="Q79" s="107"/>
      <c r="R79" s="107"/>
      <c r="S79" s="107"/>
      <c r="T79" s="107"/>
    </row>
    <row r="80" spans="1:20" s="37" customFormat="1" ht="43.5" customHeight="1">
      <c r="A80" s="11" t="s">
        <v>40</v>
      </c>
      <c r="B80" s="12" t="s">
        <v>41</v>
      </c>
      <c r="C80" s="300">
        <f>C6+C7-C20</f>
        <v>0</v>
      </c>
      <c r="D80" s="300">
        <f>D6+D7-D20</f>
        <v>247.60000000002037</v>
      </c>
      <c r="E80" s="300">
        <f t="shared" si="2"/>
        <v>247.60000000002037</v>
      </c>
      <c r="F80" s="449"/>
      <c r="G80" s="143"/>
      <c r="H80" s="130"/>
      <c r="I80" s="130"/>
      <c r="J80" s="130"/>
      <c r="K80" s="130"/>
      <c r="L80" s="130"/>
      <c r="M80" s="130"/>
      <c r="N80" s="136"/>
      <c r="O80" s="136"/>
      <c r="P80" s="136"/>
      <c r="Q80" s="136"/>
      <c r="R80" s="136"/>
      <c r="S80" s="136"/>
      <c r="T80" s="136"/>
    </row>
    <row r="81" spans="1:20" s="21" customFormat="1" ht="46.5" customHeight="1">
      <c r="A81" s="19"/>
      <c r="B81" s="19"/>
      <c r="C81" s="19"/>
      <c r="D81" s="19"/>
      <c r="E81" s="19"/>
      <c r="F81" s="452"/>
      <c r="G81" s="139"/>
      <c r="H81" s="124"/>
      <c r="I81" s="124"/>
      <c r="J81" s="124"/>
      <c r="K81" s="124"/>
      <c r="L81" s="124"/>
      <c r="M81" s="124"/>
      <c r="N81" s="132"/>
      <c r="O81" s="132"/>
      <c r="P81" s="132"/>
      <c r="Q81" s="132"/>
      <c r="R81" s="132"/>
      <c r="S81" s="132"/>
      <c r="T81" s="132"/>
    </row>
    <row r="82" spans="1:20" s="21" customFormat="1" ht="25.5" customHeight="1">
      <c r="B82" s="17" t="s">
        <v>2</v>
      </c>
      <c r="C82" s="19"/>
      <c r="D82" s="488" t="str">
        <f>+'Ekamut-caxs'!C71</f>
        <v>Հրաչյա Բադալյան</v>
      </c>
      <c r="E82" s="485"/>
      <c r="F82" s="453"/>
      <c r="G82" s="139"/>
      <c r="H82" s="124"/>
      <c r="I82" s="124"/>
      <c r="J82" s="124"/>
      <c r="K82" s="124"/>
      <c r="L82" s="124"/>
      <c r="M82" s="124"/>
      <c r="N82" s="132"/>
      <c r="O82" s="132"/>
      <c r="P82" s="132"/>
      <c r="Q82" s="132"/>
      <c r="R82" s="132"/>
      <c r="S82" s="132"/>
      <c r="T82" s="132"/>
    </row>
    <row r="83" spans="1:20" ht="13.5" customHeight="1">
      <c r="A83" s="21"/>
      <c r="B83" s="21" t="s">
        <v>4</v>
      </c>
      <c r="C83" s="21"/>
      <c r="D83" s="487" t="s">
        <v>97</v>
      </c>
      <c r="E83" s="487"/>
      <c r="F83" s="454"/>
    </row>
    <row r="84" spans="1:20" s="18" customFormat="1" ht="22.5" customHeight="1">
      <c r="A84" s="19"/>
      <c r="B84" s="37" t="s">
        <v>6</v>
      </c>
      <c r="C84" s="19"/>
      <c r="D84" s="485" t="str">
        <f>+'Ekamut-caxs'!C73</f>
        <v>Անի Ամիրխանյան</v>
      </c>
      <c r="E84" s="485"/>
      <c r="F84" s="453"/>
      <c r="G84" s="137"/>
      <c r="H84" s="123"/>
      <c r="I84" s="123"/>
      <c r="J84" s="123"/>
      <c r="K84" s="123"/>
      <c r="L84" s="123"/>
      <c r="M84" s="123"/>
      <c r="N84" s="131"/>
      <c r="O84" s="131"/>
      <c r="P84" s="131"/>
      <c r="Q84" s="131"/>
      <c r="R84" s="131"/>
      <c r="S84" s="131"/>
      <c r="T84" s="131"/>
    </row>
    <row r="85" spans="1:20" s="18" customFormat="1" ht="12" customHeight="1">
      <c r="A85" s="19"/>
      <c r="B85" s="19"/>
      <c r="C85" s="19"/>
      <c r="D85" s="487" t="s">
        <v>97</v>
      </c>
      <c r="E85" s="487"/>
      <c r="F85" s="454"/>
      <c r="G85" s="137"/>
      <c r="H85" s="123"/>
      <c r="I85" s="123"/>
      <c r="J85" s="123"/>
      <c r="K85" s="123"/>
      <c r="L85" s="123"/>
      <c r="M85" s="123"/>
      <c r="N85" s="131"/>
      <c r="O85" s="131"/>
      <c r="P85" s="131"/>
      <c r="Q85" s="131"/>
      <c r="R85" s="131"/>
      <c r="S85" s="131"/>
      <c r="T85" s="131"/>
    </row>
    <row r="86" spans="1:20" s="18" customFormat="1">
      <c r="A86" s="19"/>
      <c r="B86" s="172" t="s">
        <v>1</v>
      </c>
      <c r="C86" s="19"/>
      <c r="D86" s="19"/>
      <c r="E86" s="19"/>
      <c r="F86" s="452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>
      <c r="F87" s="22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F88" s="22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J9" sqref="J9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5" customFormat="1" ht="22.5" customHeight="1">
      <c r="A1" s="489" t="s">
        <v>71</v>
      </c>
      <c r="B1" s="489"/>
      <c r="C1" s="489"/>
      <c r="D1" s="489"/>
      <c r="E1" s="489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146" customFormat="1" ht="33" customHeight="1">
      <c r="A2" s="490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491"/>
      <c r="C2" s="491"/>
      <c r="D2" s="491"/>
      <c r="E2" s="49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492" t="s">
        <v>138</v>
      </c>
      <c r="B3" s="492"/>
      <c r="C3" s="492"/>
      <c r="D3" s="492"/>
      <c r="E3" s="49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9" customFormat="1" ht="16.5" customHeight="1">
      <c r="A4" s="493" t="s">
        <v>242</v>
      </c>
      <c r="B4" s="493"/>
      <c r="C4" s="493"/>
      <c r="D4" s="493"/>
      <c r="E4" s="493"/>
      <c r="F4" s="216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3.5" customHeight="1">
      <c r="D5" s="220"/>
      <c r="E5" s="220" t="s">
        <v>129</v>
      </c>
    </row>
    <row r="6" spans="1:22" s="225" customFormat="1" ht="56.25" customHeight="1">
      <c r="A6" s="221" t="s">
        <v>3</v>
      </c>
      <c r="B6" s="222" t="s">
        <v>139</v>
      </c>
      <c r="C6" s="221" t="s">
        <v>140</v>
      </c>
      <c r="D6" s="221" t="s">
        <v>141</v>
      </c>
      <c r="E6" s="223" t="s">
        <v>142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46" customFormat="1" ht="21.75" customHeight="1">
      <c r="A7" s="494" t="s">
        <v>143</v>
      </c>
      <c r="B7" s="495"/>
      <c r="C7" s="495"/>
      <c r="D7" s="250"/>
      <c r="E7" s="25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3" customFormat="1" ht="21.75" customHeight="1">
      <c r="A8" s="226">
        <v>1</v>
      </c>
      <c r="B8" s="227" t="s">
        <v>144</v>
      </c>
      <c r="C8" s="226"/>
      <c r="D8" s="228">
        <f>SUM(D9:D29)</f>
        <v>0.6</v>
      </c>
      <c r="E8" s="2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30">
        <v>1.1000000000000001</v>
      </c>
      <c r="B9" s="232" t="s">
        <v>263</v>
      </c>
      <c r="C9" s="230" t="s">
        <v>157</v>
      </c>
      <c r="D9" s="29">
        <v>0.6</v>
      </c>
      <c r="E9" s="29"/>
    </row>
    <row r="10" spans="1:22" ht="27" hidden="1" customHeight="1">
      <c r="A10" s="230">
        <v>1.2</v>
      </c>
      <c r="B10" s="231" t="s">
        <v>147</v>
      </c>
      <c r="C10" s="230"/>
      <c r="D10" s="29"/>
      <c r="E10" s="29"/>
    </row>
    <row r="11" spans="1:22" ht="27" hidden="1" customHeight="1">
      <c r="A11" s="230">
        <v>1.3</v>
      </c>
      <c r="B11" s="231" t="s">
        <v>149</v>
      </c>
      <c r="C11" s="230"/>
      <c r="D11" s="29"/>
      <c r="E11" s="29"/>
    </row>
    <row r="12" spans="1:22" ht="27" hidden="1" customHeight="1">
      <c r="A12" s="230">
        <v>1.4</v>
      </c>
      <c r="B12" s="232" t="s">
        <v>151</v>
      </c>
      <c r="C12" s="233"/>
      <c r="D12" s="29"/>
      <c r="E12" s="29"/>
    </row>
    <row r="13" spans="1:22" ht="27" hidden="1" customHeight="1">
      <c r="A13" s="230">
        <v>1.5</v>
      </c>
      <c r="B13" s="232"/>
      <c r="C13" s="230"/>
      <c r="D13" s="29"/>
      <c r="E13" s="29"/>
    </row>
    <row r="14" spans="1:22" ht="18" hidden="1" customHeight="1">
      <c r="A14" s="230">
        <v>1.6</v>
      </c>
      <c r="B14" s="231" t="s">
        <v>212</v>
      </c>
      <c r="C14" s="230"/>
      <c r="D14" s="29"/>
      <c r="E14" s="29"/>
    </row>
    <row r="15" spans="1:22" ht="33.75" hidden="1" customHeight="1">
      <c r="A15" s="230">
        <v>1.7</v>
      </c>
      <c r="B15" s="232"/>
      <c r="C15" s="230"/>
      <c r="D15" s="29"/>
      <c r="E15" s="29"/>
    </row>
    <row r="16" spans="1:22" ht="22.5" hidden="1" customHeight="1">
      <c r="A16" s="230">
        <v>1.8</v>
      </c>
      <c r="B16" s="232"/>
      <c r="C16" s="234" t="s">
        <v>176</v>
      </c>
      <c r="D16" s="29"/>
      <c r="E16" s="29"/>
    </row>
    <row r="17" spans="1:22" ht="18" hidden="1" customHeight="1">
      <c r="A17" s="230">
        <v>1.9</v>
      </c>
      <c r="B17" s="232"/>
      <c r="C17" s="234"/>
      <c r="D17" s="29"/>
      <c r="E17" s="29"/>
    </row>
    <row r="18" spans="1:22" ht="18" hidden="1" customHeight="1">
      <c r="A18" s="235">
        <v>2</v>
      </c>
      <c r="B18" s="232"/>
      <c r="C18" s="234"/>
      <c r="D18" s="29"/>
      <c r="E18" s="29"/>
    </row>
    <row r="19" spans="1:22" ht="18" hidden="1" customHeight="1">
      <c r="A19" s="230">
        <v>2.1</v>
      </c>
      <c r="B19" s="232"/>
      <c r="C19" s="234"/>
      <c r="D19" s="29"/>
      <c r="E19" s="29"/>
    </row>
    <row r="20" spans="1:22" ht="18" hidden="1" customHeight="1">
      <c r="A20" s="230">
        <v>2.2000000000000002</v>
      </c>
      <c r="B20" s="232"/>
      <c r="C20" s="234"/>
      <c r="D20" s="29"/>
      <c r="E20" s="29"/>
    </row>
    <row r="21" spans="1:22" ht="18" hidden="1" customHeight="1">
      <c r="A21" s="230">
        <v>2.2999999999999998</v>
      </c>
      <c r="B21" s="232"/>
      <c r="C21" s="234"/>
      <c r="D21" s="29"/>
      <c r="E21" s="29"/>
    </row>
    <row r="22" spans="1:22" ht="27.75" hidden="1" customHeight="1">
      <c r="A22" s="230">
        <v>2.4</v>
      </c>
      <c r="B22" s="232"/>
      <c r="C22" s="234"/>
      <c r="D22" s="29"/>
      <c r="E22" s="29"/>
    </row>
    <row r="23" spans="1:22" ht="27.75" hidden="1" customHeight="1">
      <c r="A23" s="230">
        <v>2.5</v>
      </c>
      <c r="B23" s="232" t="s">
        <v>155</v>
      </c>
      <c r="C23" s="230" t="s">
        <v>38</v>
      </c>
      <c r="D23" s="29"/>
      <c r="E23" s="29"/>
    </row>
    <row r="24" spans="1:22" ht="27.75" hidden="1" customHeight="1">
      <c r="A24" s="230">
        <v>2.6</v>
      </c>
      <c r="B24" s="232" t="s">
        <v>155</v>
      </c>
      <c r="C24" s="230" t="s">
        <v>51</v>
      </c>
      <c r="D24" s="29"/>
      <c r="E24" s="29"/>
    </row>
    <row r="25" spans="1:22" ht="27.75" hidden="1" customHeight="1">
      <c r="A25" s="230">
        <v>2.7</v>
      </c>
      <c r="B25" s="232" t="s">
        <v>155</v>
      </c>
      <c r="C25" s="230" t="s">
        <v>156</v>
      </c>
      <c r="D25" s="29"/>
      <c r="E25" s="29"/>
    </row>
    <row r="26" spans="1:22" ht="27.75" hidden="1" customHeight="1">
      <c r="A26" s="230">
        <v>2.8</v>
      </c>
      <c r="B26" s="232" t="s">
        <v>155</v>
      </c>
      <c r="C26" s="230" t="s">
        <v>157</v>
      </c>
      <c r="D26" s="29"/>
      <c r="E26" s="29"/>
    </row>
    <row r="27" spans="1:22" ht="27" hidden="1" customHeight="1">
      <c r="A27" s="230">
        <v>2.9</v>
      </c>
      <c r="B27" s="231" t="s">
        <v>158</v>
      </c>
      <c r="C27" s="230" t="s">
        <v>159</v>
      </c>
      <c r="D27" s="29"/>
      <c r="E27" s="29"/>
    </row>
    <row r="28" spans="1:22" ht="26.25" hidden="1" customHeight="1">
      <c r="A28" s="236">
        <v>2.1</v>
      </c>
      <c r="B28" s="232" t="s">
        <v>160</v>
      </c>
      <c r="C28" s="230" t="s">
        <v>161</v>
      </c>
      <c r="D28" s="29"/>
      <c r="E28" s="29"/>
    </row>
    <row r="29" spans="1:22" ht="26.25" hidden="1" customHeight="1">
      <c r="A29" s="236">
        <v>2.11</v>
      </c>
      <c r="B29" s="232"/>
      <c r="C29" s="234" t="s">
        <v>162</v>
      </c>
      <c r="D29" s="29"/>
      <c r="E29" s="29"/>
    </row>
    <row r="30" spans="1:22" s="183" customFormat="1" ht="34.5" hidden="1" customHeight="1">
      <c r="A30" s="226">
        <v>2</v>
      </c>
      <c r="B30" s="237" t="s">
        <v>163</v>
      </c>
      <c r="C30" s="226"/>
      <c r="D30" s="228">
        <f>SUM(D31:D33)</f>
        <v>0</v>
      </c>
      <c r="E30" s="22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230">
        <v>2.1</v>
      </c>
      <c r="B31" s="232"/>
      <c r="C31" s="230" t="s">
        <v>164</v>
      </c>
      <c r="D31" s="29"/>
      <c r="E31" s="29"/>
    </row>
    <row r="32" spans="1:22" ht="21" hidden="1" customHeight="1">
      <c r="A32" s="230">
        <v>2.2000000000000002</v>
      </c>
      <c r="B32" s="232" t="s">
        <v>165</v>
      </c>
      <c r="C32" s="230" t="s">
        <v>166</v>
      </c>
      <c r="D32" s="29"/>
      <c r="E32" s="29"/>
    </row>
    <row r="33" spans="1:22" ht="26.25" hidden="1" customHeight="1">
      <c r="A33" s="230">
        <v>2.2999999999999998</v>
      </c>
      <c r="B33" s="232" t="s">
        <v>165</v>
      </c>
      <c r="C33" s="230" t="s">
        <v>167</v>
      </c>
      <c r="D33" s="29"/>
      <c r="E33" s="238"/>
    </row>
    <row r="34" spans="1:22" s="215" customFormat="1" ht="21.75" customHeight="1">
      <c r="A34" s="65"/>
      <c r="B34" s="239" t="s">
        <v>73</v>
      </c>
      <c r="C34" s="240"/>
      <c r="D34" s="241">
        <f>D8+D30</f>
        <v>0.6</v>
      </c>
      <c r="E34" s="24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s="146" customFormat="1" ht="33.75" customHeight="1">
      <c r="A35" s="494" t="s">
        <v>168</v>
      </c>
      <c r="B35" s="495"/>
      <c r="C35" s="495"/>
      <c r="D35" s="250"/>
      <c r="E35" s="25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31.5" customHeight="1">
      <c r="A36" s="230">
        <v>1.1000000000000001</v>
      </c>
      <c r="B36" s="231" t="s">
        <v>145</v>
      </c>
      <c r="C36" s="230" t="s">
        <v>146</v>
      </c>
      <c r="D36" s="29">
        <v>519.70000000000005</v>
      </c>
      <c r="E36" s="29" t="s">
        <v>264</v>
      </c>
    </row>
    <row r="37" spans="1:22" ht="29.25" customHeight="1">
      <c r="A37" s="230">
        <v>1.2</v>
      </c>
      <c r="B37" s="231" t="s">
        <v>147</v>
      </c>
      <c r="C37" s="230" t="s">
        <v>148</v>
      </c>
      <c r="D37" s="29">
        <v>131.5</v>
      </c>
      <c r="E37" s="29" t="s">
        <v>264</v>
      </c>
    </row>
    <row r="38" spans="1:22" ht="32.25" customHeight="1">
      <c r="A38" s="230">
        <v>1.3</v>
      </c>
      <c r="B38" s="231" t="s">
        <v>149</v>
      </c>
      <c r="C38" s="230" t="s">
        <v>150</v>
      </c>
      <c r="D38" s="29">
        <v>7.2</v>
      </c>
      <c r="E38" s="29" t="s">
        <v>264</v>
      </c>
    </row>
    <row r="39" spans="1:22" ht="21" hidden="1" customHeight="1">
      <c r="A39" s="230">
        <v>1.4</v>
      </c>
      <c r="B39" s="232" t="s">
        <v>151</v>
      </c>
      <c r="C39" s="233" t="s">
        <v>152</v>
      </c>
      <c r="D39" s="29"/>
      <c r="E39" s="29"/>
    </row>
    <row r="40" spans="1:22" ht="21" hidden="1" customHeight="1">
      <c r="A40" s="230">
        <v>1.5</v>
      </c>
      <c r="B40" s="232"/>
      <c r="C40" s="230" t="s">
        <v>153</v>
      </c>
      <c r="D40" s="29"/>
      <c r="E40" s="29"/>
    </row>
    <row r="41" spans="1:22" ht="36" customHeight="1">
      <c r="A41" s="230">
        <v>1.4</v>
      </c>
      <c r="B41" s="231" t="s">
        <v>212</v>
      </c>
      <c r="C41" s="230" t="s">
        <v>154</v>
      </c>
      <c r="D41" s="29">
        <v>19.100000000000001</v>
      </c>
      <c r="E41" s="29" t="s">
        <v>264</v>
      </c>
    </row>
    <row r="42" spans="1:22" ht="33.75" hidden="1" customHeight="1">
      <c r="A42" s="230">
        <v>1.7</v>
      </c>
      <c r="B42" s="232"/>
      <c r="C42" s="230" t="s">
        <v>177</v>
      </c>
      <c r="D42" s="29"/>
      <c r="E42" s="29"/>
    </row>
    <row r="43" spans="1:22" ht="23.25" hidden="1" customHeight="1">
      <c r="A43" s="230">
        <v>1.8</v>
      </c>
      <c r="B43" s="232"/>
      <c r="C43" s="234" t="s">
        <v>176</v>
      </c>
      <c r="D43" s="29"/>
      <c r="E43" s="29"/>
    </row>
    <row r="44" spans="1:22" ht="23.25" hidden="1" customHeight="1">
      <c r="A44" s="230">
        <v>1.9</v>
      </c>
      <c r="B44" s="232"/>
      <c r="C44" s="234"/>
      <c r="D44" s="29"/>
      <c r="E44" s="29"/>
    </row>
    <row r="45" spans="1:22" ht="23.25" hidden="1" customHeight="1">
      <c r="A45" s="235">
        <v>2</v>
      </c>
      <c r="B45" s="232"/>
      <c r="C45" s="234"/>
      <c r="D45" s="29"/>
      <c r="E45" s="29"/>
    </row>
    <row r="46" spans="1:22" ht="23.25" hidden="1" customHeight="1">
      <c r="A46" s="230">
        <v>2.1</v>
      </c>
      <c r="B46" s="232"/>
      <c r="C46" s="234"/>
      <c r="D46" s="29"/>
      <c r="E46" s="29"/>
    </row>
    <row r="47" spans="1:22" ht="21" hidden="1" customHeight="1">
      <c r="A47" s="230">
        <v>2.2000000000000002</v>
      </c>
      <c r="B47" s="232" t="s">
        <v>155</v>
      </c>
      <c r="C47" s="230" t="s">
        <v>38</v>
      </c>
      <c r="D47" s="29"/>
      <c r="E47" s="29"/>
    </row>
    <row r="48" spans="1:22" ht="21" hidden="1" customHeight="1">
      <c r="A48" s="230">
        <v>2.2999999999999998</v>
      </c>
      <c r="B48" s="232" t="s">
        <v>155</v>
      </c>
      <c r="C48" s="230" t="s">
        <v>51</v>
      </c>
      <c r="D48" s="29"/>
      <c r="E48" s="29"/>
    </row>
    <row r="49" spans="1:22" ht="21" hidden="1" customHeight="1">
      <c r="A49" s="230">
        <v>2.4</v>
      </c>
      <c r="B49" s="232" t="s">
        <v>155</v>
      </c>
      <c r="C49" s="230" t="s">
        <v>156</v>
      </c>
      <c r="D49" s="29"/>
      <c r="E49" s="29"/>
    </row>
    <row r="50" spans="1:22" ht="24" hidden="1" customHeight="1">
      <c r="A50" s="230">
        <v>2.5</v>
      </c>
      <c r="B50" s="232" t="s">
        <v>155</v>
      </c>
      <c r="C50" s="230" t="s">
        <v>157</v>
      </c>
      <c r="D50" s="29"/>
      <c r="E50" s="29"/>
    </row>
    <row r="51" spans="1:22" ht="24" hidden="1" customHeight="1">
      <c r="A51" s="230">
        <v>2.6</v>
      </c>
      <c r="B51" s="231" t="s">
        <v>158</v>
      </c>
      <c r="C51" s="230" t="s">
        <v>159</v>
      </c>
      <c r="D51" s="29"/>
      <c r="E51" s="29"/>
    </row>
    <row r="52" spans="1:22" ht="24" hidden="1" customHeight="1">
      <c r="A52" s="230">
        <v>2.7</v>
      </c>
      <c r="B52" s="232" t="s">
        <v>160</v>
      </c>
      <c r="C52" s="230" t="s">
        <v>161</v>
      </c>
      <c r="D52" s="29"/>
      <c r="E52" s="29"/>
    </row>
    <row r="53" spans="1:22" ht="24" hidden="1" customHeight="1">
      <c r="A53" s="230">
        <v>2.8</v>
      </c>
      <c r="B53" s="232"/>
      <c r="C53" s="234" t="s">
        <v>162</v>
      </c>
      <c r="D53" s="29"/>
      <c r="E53" s="29"/>
    </row>
    <row r="54" spans="1:22" ht="33" hidden="1" customHeight="1">
      <c r="A54" s="230"/>
      <c r="B54" s="227" t="s">
        <v>169</v>
      </c>
      <c r="C54" s="28"/>
      <c r="D54" s="228">
        <f>SUM(D55:D58)</f>
        <v>0</v>
      </c>
      <c r="E54" s="29"/>
    </row>
    <row r="55" spans="1:22" ht="33" hidden="1" customHeight="1">
      <c r="A55" s="230">
        <v>1.1000000000000001</v>
      </c>
      <c r="B55" s="272"/>
      <c r="C55" s="273" t="s">
        <v>175</v>
      </c>
      <c r="D55" s="235"/>
      <c r="E55" s="29"/>
      <c r="F55" s="170"/>
    </row>
    <row r="56" spans="1:22" ht="30" hidden="1" customHeight="1">
      <c r="A56" s="230">
        <v>1.2</v>
      </c>
      <c r="B56" s="243"/>
      <c r="C56" s="230" t="s">
        <v>164</v>
      </c>
      <c r="D56" s="29"/>
      <c r="E56" s="230"/>
    </row>
    <row r="57" spans="1:22" ht="24.75" hidden="1" customHeight="1">
      <c r="A57" s="230">
        <v>1.3</v>
      </c>
      <c r="B57" s="232" t="s">
        <v>160</v>
      </c>
      <c r="C57" s="230" t="s">
        <v>166</v>
      </c>
      <c r="D57" s="29"/>
      <c r="E57" s="29"/>
    </row>
    <row r="58" spans="1:22" ht="24.75" hidden="1" customHeight="1">
      <c r="A58" s="230">
        <v>1.4</v>
      </c>
      <c r="B58" s="232" t="s">
        <v>160</v>
      </c>
      <c r="C58" s="230" t="s">
        <v>167</v>
      </c>
      <c r="D58" s="29"/>
      <c r="E58" s="29"/>
    </row>
    <row r="59" spans="1:22" s="215" customFormat="1" ht="29.25" customHeight="1">
      <c r="A59" s="244"/>
      <c r="B59" s="239" t="s">
        <v>73</v>
      </c>
      <c r="C59" s="245"/>
      <c r="D59" s="246">
        <f>SUM(D36:D54)</f>
        <v>677.50000000000011</v>
      </c>
      <c r="E59" s="247"/>
      <c r="F59" s="463">
        <f>+D59-D54</f>
        <v>677.50000000000011</v>
      </c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</row>
    <row r="60" spans="1:22" ht="10.5" customHeight="1"/>
    <row r="61" spans="1:22" ht="39" customHeight="1">
      <c r="C61" s="248" t="s">
        <v>170</v>
      </c>
    </row>
    <row r="62" spans="1:22" ht="59.25" customHeight="1">
      <c r="A62" s="249">
        <v>1</v>
      </c>
      <c r="B62" s="250" t="s">
        <v>243</v>
      </c>
      <c r="C62" s="246">
        <f>+'Dramakan hosqer'!C13</f>
        <v>1728.5</v>
      </c>
      <c r="D62" s="497" t="s">
        <v>171</v>
      </c>
      <c r="E62" s="498"/>
    </row>
    <row r="63" spans="1:22" ht="36.75" customHeight="1"/>
    <row r="64" spans="1:22" s="183" customFormat="1" ht="25.5" customHeight="1">
      <c r="A64" s="251"/>
      <c r="B64" s="214" t="s">
        <v>2</v>
      </c>
      <c r="C64" s="252"/>
      <c r="D64" s="499" t="str">
        <f>+'Ekamut-caxs'!C71</f>
        <v>Հրաչյա Բադալյան</v>
      </c>
      <c r="E64" s="49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3" customFormat="1" ht="12.75" customHeight="1">
      <c r="A65" s="251"/>
      <c r="C65" s="253"/>
      <c r="D65" s="496" t="s">
        <v>97</v>
      </c>
      <c r="E65" s="496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3" customFormat="1" ht="22.5" customHeight="1">
      <c r="A66" s="251"/>
      <c r="B66" s="214" t="s">
        <v>6</v>
      </c>
      <c r="C66" s="252"/>
      <c r="D66" s="499" t="str">
        <f>+'Ekamut-caxs'!C73</f>
        <v>Անի Ամիրխանյան</v>
      </c>
      <c r="E66" s="49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3" customFormat="1" ht="13.5" customHeight="1">
      <c r="A67" s="251"/>
      <c r="B67" s="254"/>
      <c r="C67" s="251" t="s">
        <v>1</v>
      </c>
      <c r="D67" s="496" t="s">
        <v>97</v>
      </c>
      <c r="E67" s="496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8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J9" sqref="J9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03" t="s">
        <v>71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5" s="21" customFormat="1" ht="44.25" customHeight="1">
      <c r="A2" s="478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20"/>
      <c r="O2" s="20"/>
    </row>
    <row r="3" spans="1:15" ht="25.5" customHeight="1">
      <c r="A3" s="492" t="s">
        <v>244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5" ht="21" customHeight="1" thickBot="1">
      <c r="M4" s="160" t="s">
        <v>0</v>
      </c>
    </row>
    <row r="5" spans="1:15" ht="33.75" customHeight="1">
      <c r="A5" s="505" t="s">
        <v>134</v>
      </c>
      <c r="B5" s="507" t="s">
        <v>72</v>
      </c>
      <c r="C5" s="515" t="s">
        <v>227</v>
      </c>
      <c r="D5" s="509" t="s">
        <v>183</v>
      </c>
      <c r="E5" s="510"/>
      <c r="F5" s="510"/>
      <c r="G5" s="510"/>
      <c r="H5" s="510"/>
      <c r="I5" s="510"/>
      <c r="J5" s="510"/>
      <c r="K5" s="510"/>
      <c r="L5" s="511"/>
      <c r="M5" s="512" t="s">
        <v>137</v>
      </c>
    </row>
    <row r="6" spans="1:15" ht="78.75" customHeight="1">
      <c r="A6" s="506"/>
      <c r="B6" s="508"/>
      <c r="C6" s="516"/>
      <c r="D6" s="380" t="s">
        <v>213</v>
      </c>
      <c r="E6" s="378" t="s">
        <v>234</v>
      </c>
      <c r="F6" s="378" t="s">
        <v>235</v>
      </c>
      <c r="G6" s="378" t="s">
        <v>135</v>
      </c>
      <c r="H6" s="378" t="s">
        <v>186</v>
      </c>
      <c r="I6" s="378" t="s">
        <v>185</v>
      </c>
      <c r="J6" s="378" t="s">
        <v>120</v>
      </c>
      <c r="K6" s="329" t="s">
        <v>173</v>
      </c>
      <c r="L6" s="381" t="s">
        <v>184</v>
      </c>
      <c r="M6" s="513"/>
    </row>
    <row r="7" spans="1:15" ht="31.5" customHeight="1">
      <c r="A7" s="380">
        <v>1</v>
      </c>
      <c r="B7" s="397" t="s">
        <v>193</v>
      </c>
      <c r="C7" s="393">
        <v>63615.7</v>
      </c>
      <c r="D7" s="382">
        <f>6507.3+6249</f>
        <v>12756.3</v>
      </c>
      <c r="E7" s="318"/>
      <c r="F7" s="318"/>
      <c r="G7" s="318">
        <v>50</v>
      </c>
      <c r="H7" s="318"/>
      <c r="I7" s="318"/>
      <c r="J7" s="318">
        <v>393.1</v>
      </c>
      <c r="K7" s="318"/>
      <c r="L7" s="383">
        <v>1700</v>
      </c>
      <c r="M7" s="390">
        <f>ROUND(SUM(C7:L7),1)</f>
        <v>78515.100000000006</v>
      </c>
    </row>
    <row r="8" spans="1:15" ht="31.5" customHeight="1">
      <c r="A8" s="380">
        <v>1.1000000000000001</v>
      </c>
      <c r="B8" s="398" t="s">
        <v>120</v>
      </c>
      <c r="C8" s="396">
        <v>2351.1999999999998</v>
      </c>
      <c r="D8" s="384" t="s">
        <v>179</v>
      </c>
      <c r="E8" s="343" t="s">
        <v>179</v>
      </c>
      <c r="F8" s="343" t="s">
        <v>179</v>
      </c>
      <c r="G8" s="343" t="s">
        <v>179</v>
      </c>
      <c r="H8" s="343" t="s">
        <v>179</v>
      </c>
      <c r="I8" s="343" t="s">
        <v>179</v>
      </c>
      <c r="J8" s="343" t="s">
        <v>179</v>
      </c>
      <c r="K8" s="343" t="s">
        <v>179</v>
      </c>
      <c r="L8" s="385" t="s">
        <v>179</v>
      </c>
      <c r="M8" s="391" t="s">
        <v>179</v>
      </c>
    </row>
    <row r="9" spans="1:15" ht="31.5" customHeight="1">
      <c r="A9" s="380">
        <v>1.2</v>
      </c>
      <c r="B9" s="398" t="s">
        <v>184</v>
      </c>
      <c r="C9" s="396"/>
      <c r="D9" s="384" t="s">
        <v>179</v>
      </c>
      <c r="E9" s="343" t="s">
        <v>179</v>
      </c>
      <c r="F9" s="343" t="s">
        <v>179</v>
      </c>
      <c r="G9" s="343" t="s">
        <v>179</v>
      </c>
      <c r="H9" s="343" t="s">
        <v>179</v>
      </c>
      <c r="I9" s="343" t="s">
        <v>179</v>
      </c>
      <c r="J9" s="343" t="s">
        <v>179</v>
      </c>
      <c r="K9" s="343" t="s">
        <v>179</v>
      </c>
      <c r="L9" s="385" t="s">
        <v>179</v>
      </c>
      <c r="M9" s="391" t="s">
        <v>179</v>
      </c>
    </row>
    <row r="10" spans="1:15" ht="33.75" customHeight="1">
      <c r="A10" s="380">
        <v>2</v>
      </c>
      <c r="B10" s="399" t="s">
        <v>94</v>
      </c>
      <c r="C10" s="394">
        <v>84</v>
      </c>
      <c r="D10" s="386">
        <v>12</v>
      </c>
      <c r="E10" s="343" t="s">
        <v>179</v>
      </c>
      <c r="F10" s="343" t="s">
        <v>179</v>
      </c>
      <c r="G10" s="343" t="s">
        <v>179</v>
      </c>
      <c r="H10" s="343" t="s">
        <v>179</v>
      </c>
      <c r="I10" s="343" t="s">
        <v>179</v>
      </c>
      <c r="J10" s="343" t="s">
        <v>179</v>
      </c>
      <c r="K10" s="343" t="s">
        <v>179</v>
      </c>
      <c r="L10" s="385" t="s">
        <v>179</v>
      </c>
      <c r="M10" s="390">
        <f>ROUND(SUM(C10:L10),1)</f>
        <v>96</v>
      </c>
    </row>
    <row r="11" spans="1:15" s="188" customFormat="1" ht="34.5" customHeight="1" thickBot="1">
      <c r="A11" s="400"/>
      <c r="B11" s="401" t="s">
        <v>73</v>
      </c>
      <c r="C11" s="395" t="s">
        <v>179</v>
      </c>
      <c r="D11" s="387" t="s">
        <v>179</v>
      </c>
      <c r="E11" s="388" t="s">
        <v>179</v>
      </c>
      <c r="F11" s="388" t="s">
        <v>179</v>
      </c>
      <c r="G11" s="388" t="s">
        <v>179</v>
      </c>
      <c r="H11" s="388" t="s">
        <v>179</v>
      </c>
      <c r="I11" s="388" t="s">
        <v>179</v>
      </c>
      <c r="J11" s="388" t="s">
        <v>179</v>
      </c>
      <c r="K11" s="388" t="s">
        <v>179</v>
      </c>
      <c r="L11" s="389" t="s">
        <v>179</v>
      </c>
      <c r="M11" s="392">
        <f>ROUND(SUM(M7:M10),1)</f>
        <v>78611.100000000006</v>
      </c>
    </row>
    <row r="12" spans="1:15" s="188" customFormat="1" ht="34.5" customHeight="1">
      <c r="B12" s="276"/>
      <c r="C12" s="276"/>
      <c r="D12" s="277">
        <f>1760.9+4182.8+305.7</f>
        <v>6249.4000000000005</v>
      </c>
      <c r="E12" s="470">
        <f>+D12*2</f>
        <v>12498.800000000001</v>
      </c>
      <c r="F12" s="277"/>
      <c r="G12" s="277"/>
      <c r="H12" s="203"/>
      <c r="I12" s="203"/>
      <c r="J12" s="279">
        <f>327.2*2</f>
        <v>654.4</v>
      </c>
      <c r="K12" s="203"/>
      <c r="L12" s="277">
        <v>2500</v>
      </c>
      <c r="M12" s="278"/>
    </row>
    <row r="13" spans="1:15" s="190" customFormat="1" ht="21" customHeight="1">
      <c r="B13" s="201"/>
      <c r="C13" s="201"/>
      <c r="D13" s="255">
        <v>350</v>
      </c>
      <c r="E13" s="472">
        <f>+D12+D13</f>
        <v>6599.4000000000005</v>
      </c>
      <c r="F13" s="330"/>
      <c r="G13" s="258"/>
      <c r="H13" s="189"/>
      <c r="I13" s="189"/>
      <c r="J13" s="255"/>
      <c r="K13" s="514"/>
      <c r="L13" s="514"/>
      <c r="M13" s="315"/>
    </row>
    <row r="14" spans="1:15" s="188" customFormat="1" ht="69" customHeight="1">
      <c r="B14" s="500" t="s">
        <v>189</v>
      </c>
      <c r="C14" s="517"/>
      <c r="D14" s="501"/>
      <c r="E14" s="255"/>
      <c r="H14" s="255"/>
      <c r="I14" s="500" t="s">
        <v>188</v>
      </c>
      <c r="J14" s="501"/>
      <c r="K14" s="255"/>
      <c r="L14" s="255"/>
      <c r="M14" s="255"/>
    </row>
    <row r="15" spans="1:15" s="188" customFormat="1" ht="48" customHeight="1">
      <c r="B15" s="260" t="s">
        <v>174</v>
      </c>
      <c r="C15" s="221" t="s">
        <v>233</v>
      </c>
      <c r="D15" s="221" t="s">
        <v>232</v>
      </c>
      <c r="E15" s="331"/>
      <c r="H15" s="289"/>
      <c r="I15" s="260" t="s">
        <v>174</v>
      </c>
      <c r="J15" s="221" t="s">
        <v>187</v>
      </c>
      <c r="K15" s="331"/>
      <c r="L15" s="331"/>
      <c r="M15" s="289"/>
    </row>
    <row r="16" spans="1:15" s="188" customFormat="1" ht="24" customHeight="1">
      <c r="B16" s="344">
        <v>93289</v>
      </c>
      <c r="C16" s="345">
        <f>ROUND(4*B16*2/1000,1)</f>
        <v>746.3</v>
      </c>
      <c r="D16" s="345">
        <f>348.8/5*2</f>
        <v>139.52000000000001</v>
      </c>
      <c r="E16" s="346"/>
      <c r="H16" s="289"/>
      <c r="I16" s="344">
        <v>93289</v>
      </c>
      <c r="J16" s="348">
        <f>723.3/12*2</f>
        <v>120.55</v>
      </c>
      <c r="K16" s="331"/>
      <c r="L16" s="331"/>
      <c r="M16" s="289"/>
    </row>
    <row r="17" spans="2:13" s="202" customFormat="1" ht="24" customHeight="1">
      <c r="B17" s="344">
        <v>97380</v>
      </c>
      <c r="C17" s="345">
        <f>ROUND(4*B17*2/1000,1)</f>
        <v>779</v>
      </c>
      <c r="D17" s="348">
        <f>364.1/5*2</f>
        <v>145.64000000000001</v>
      </c>
      <c r="E17" s="379"/>
      <c r="H17" s="332"/>
      <c r="I17" s="347">
        <v>97380</v>
      </c>
      <c r="J17" s="348">
        <f>754.7/12*2</f>
        <v>125.78333333333335</v>
      </c>
      <c r="K17" s="261"/>
      <c r="L17" s="261"/>
      <c r="M17" s="332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504" t="str">
        <f>+'Ekamut-caxs'!C71</f>
        <v>Հրաչյա Բադալյան</v>
      </c>
      <c r="I19" s="504"/>
      <c r="J19" s="504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502" t="s">
        <v>97</v>
      </c>
      <c r="I20" s="502"/>
      <c r="J20" s="502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504" t="str">
        <f>+'Ekamut-caxs'!C73</f>
        <v>Անի Ամիրխանյան</v>
      </c>
      <c r="I21" s="504"/>
      <c r="J21" s="504"/>
      <c r="K21" s="164"/>
    </row>
    <row r="22" spans="2:13" s="147" customFormat="1" ht="18.75" customHeight="1">
      <c r="F22" s="165" t="s">
        <v>96</v>
      </c>
      <c r="G22" s="166"/>
      <c r="H22" s="502" t="s">
        <v>97</v>
      </c>
      <c r="I22" s="502"/>
      <c r="J22" s="502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J9" sqref="J9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525" t="s">
        <v>71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</row>
    <row r="2" spans="1:13" s="147" customFormat="1" ht="40.5" customHeight="1">
      <c r="A2" s="526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</row>
    <row r="3" spans="1:13" s="147" customFormat="1" ht="21" customHeight="1">
      <c r="A3" s="526" t="s">
        <v>98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3" ht="21" customHeight="1" thickBot="1">
      <c r="A4" s="436"/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</row>
    <row r="5" spans="1:13" s="153" customFormat="1" ht="24.75" customHeight="1">
      <c r="A5" s="528" t="s">
        <v>118</v>
      </c>
      <c r="B5" s="530" t="s">
        <v>99</v>
      </c>
      <c r="C5" s="522" t="s">
        <v>100</v>
      </c>
      <c r="D5" s="523"/>
      <c r="E5" s="523"/>
      <c r="F5" s="524"/>
      <c r="G5" s="532" t="s">
        <v>101</v>
      </c>
      <c r="H5" s="532"/>
      <c r="I5" s="532"/>
      <c r="J5" s="532"/>
      <c r="K5" s="522" t="s">
        <v>126</v>
      </c>
      <c r="L5" s="523"/>
      <c r="M5" s="524"/>
    </row>
    <row r="6" spans="1:13" s="157" customFormat="1" ht="51" customHeight="1">
      <c r="A6" s="529"/>
      <c r="B6" s="531"/>
      <c r="C6" s="154" t="s">
        <v>222</v>
      </c>
      <c r="D6" s="155" t="s">
        <v>223</v>
      </c>
      <c r="E6" s="155" t="s">
        <v>245</v>
      </c>
      <c r="F6" s="156" t="s">
        <v>246</v>
      </c>
      <c r="G6" s="155" t="s">
        <v>224</v>
      </c>
      <c r="H6" s="198" t="s">
        <v>223</v>
      </c>
      <c r="I6" s="155" t="s">
        <v>247</v>
      </c>
      <c r="J6" s="198" t="s">
        <v>246</v>
      </c>
      <c r="K6" s="155" t="s">
        <v>222</v>
      </c>
      <c r="L6" s="155" t="s">
        <v>245</v>
      </c>
      <c r="M6" s="156" t="s">
        <v>246</v>
      </c>
    </row>
    <row r="7" spans="1:13" ht="19.5" customHeight="1">
      <c r="A7" s="149">
        <v>1</v>
      </c>
      <c r="B7" s="205" t="s">
        <v>102</v>
      </c>
      <c r="C7" s="285" t="s">
        <v>225</v>
      </c>
      <c r="D7" s="281" t="s">
        <v>225</v>
      </c>
      <c r="E7" s="408">
        <v>4263</v>
      </c>
      <c r="F7" s="409">
        <v>592557</v>
      </c>
      <c r="G7" s="285" t="s">
        <v>225</v>
      </c>
      <c r="H7" s="281" t="s">
        <v>225</v>
      </c>
      <c r="I7" s="408">
        <f>862+2412</f>
        <v>3274</v>
      </c>
      <c r="J7" s="409">
        <v>148466.51999999999</v>
      </c>
      <c r="K7" s="328" t="s">
        <v>225</v>
      </c>
      <c r="L7" s="408">
        <f>25.26+34.74</f>
        <v>60</v>
      </c>
      <c r="M7" s="415">
        <f t="shared" ref="M7:M16" si="0">+L7*200.47</f>
        <v>12028.2</v>
      </c>
    </row>
    <row r="8" spans="1:13" ht="19.5" customHeight="1">
      <c r="A8" s="149">
        <v>2</v>
      </c>
      <c r="B8" s="205" t="s">
        <v>226</v>
      </c>
      <c r="C8" s="285" t="s">
        <v>225</v>
      </c>
      <c r="D8" s="281" t="s">
        <v>225</v>
      </c>
      <c r="E8" s="408">
        <v>3366</v>
      </c>
      <c r="F8" s="409">
        <v>467874</v>
      </c>
      <c r="G8" s="285" t="s">
        <v>225</v>
      </c>
      <c r="H8" s="281" t="s">
        <v>225</v>
      </c>
      <c r="I8" s="408">
        <f>726+2030</f>
        <v>2756</v>
      </c>
      <c r="J8" s="409">
        <v>140130.88</v>
      </c>
      <c r="K8" s="328" t="s">
        <v>225</v>
      </c>
      <c r="L8" s="408">
        <v>33</v>
      </c>
      <c r="M8" s="415">
        <f t="shared" si="0"/>
        <v>6615.51</v>
      </c>
    </row>
    <row r="9" spans="1:13" ht="19.5" customHeight="1">
      <c r="A9" s="149">
        <v>3</v>
      </c>
      <c r="B9" s="205" t="s">
        <v>103</v>
      </c>
      <c r="C9" s="285" t="s">
        <v>225</v>
      </c>
      <c r="D9" s="281" t="s">
        <v>225</v>
      </c>
      <c r="E9" s="408">
        <v>3423</v>
      </c>
      <c r="F9" s="409">
        <v>475797</v>
      </c>
      <c r="G9" s="285" t="s">
        <v>225</v>
      </c>
      <c r="H9" s="281" t="s">
        <v>225</v>
      </c>
      <c r="I9" s="408">
        <f>826+2420</f>
        <v>3246</v>
      </c>
      <c r="J9" s="412">
        <v>165336.07999999999</v>
      </c>
      <c r="K9" s="328" t="s">
        <v>225</v>
      </c>
      <c r="L9" s="408">
        <v>42</v>
      </c>
      <c r="M9" s="415">
        <f t="shared" si="0"/>
        <v>8419.74</v>
      </c>
    </row>
    <row r="10" spans="1:13" ht="19.5" customHeight="1">
      <c r="A10" s="149">
        <v>4</v>
      </c>
      <c r="B10" s="205" t="s">
        <v>104</v>
      </c>
      <c r="C10" s="285" t="s">
        <v>225</v>
      </c>
      <c r="D10" s="281" t="s">
        <v>225</v>
      </c>
      <c r="E10" s="408">
        <v>812</v>
      </c>
      <c r="F10" s="148">
        <v>116684.4</v>
      </c>
      <c r="G10" s="285" t="s">
        <v>225</v>
      </c>
      <c r="H10" s="281" t="s">
        <v>225</v>
      </c>
      <c r="I10" s="408">
        <f>400+1320</f>
        <v>1720</v>
      </c>
      <c r="J10" s="412">
        <v>87985.600000000006</v>
      </c>
      <c r="K10" s="328" t="s">
        <v>225</v>
      </c>
      <c r="L10" s="408">
        <v>75</v>
      </c>
      <c r="M10" s="415">
        <f t="shared" si="0"/>
        <v>15035.25</v>
      </c>
    </row>
    <row r="11" spans="1:13" ht="19.5" customHeight="1">
      <c r="A11" s="149">
        <v>5</v>
      </c>
      <c r="B11" s="205" t="s">
        <v>105</v>
      </c>
      <c r="C11" s="285" t="s">
        <v>225</v>
      </c>
      <c r="D11" s="281" t="s">
        <v>225</v>
      </c>
      <c r="E11" s="408"/>
      <c r="F11" s="409"/>
      <c r="G11" s="285" t="s">
        <v>225</v>
      </c>
      <c r="H11" s="281" t="s">
        <v>225</v>
      </c>
      <c r="I11" s="408">
        <f>180+1080</f>
        <v>1260</v>
      </c>
      <c r="J11" s="412">
        <v>65584.800000000003</v>
      </c>
      <c r="K11" s="328" t="s">
        <v>225</v>
      </c>
      <c r="L11" s="408">
        <v>59</v>
      </c>
      <c r="M11" s="415">
        <f t="shared" si="0"/>
        <v>11827.73</v>
      </c>
    </row>
    <row r="12" spans="1:13" ht="19.5" customHeight="1">
      <c r="A12" s="149">
        <v>6</v>
      </c>
      <c r="B12" s="205" t="s">
        <v>106</v>
      </c>
      <c r="C12" s="285" t="s">
        <v>225</v>
      </c>
      <c r="D12" s="281" t="s">
        <v>225</v>
      </c>
      <c r="E12" s="408"/>
      <c r="F12" s="409"/>
      <c r="G12" s="285" t="s">
        <v>225</v>
      </c>
      <c r="H12" s="281" t="s">
        <v>225</v>
      </c>
      <c r="I12" s="408">
        <f>100+440</f>
        <v>540</v>
      </c>
      <c r="J12" s="412">
        <v>27879.200000000001</v>
      </c>
      <c r="K12" s="328" t="s">
        <v>225</v>
      </c>
      <c r="L12" s="408">
        <v>68</v>
      </c>
      <c r="M12" s="415">
        <f t="shared" si="0"/>
        <v>13631.96</v>
      </c>
    </row>
    <row r="13" spans="1:13" ht="19.5" customHeight="1">
      <c r="A13" s="149">
        <v>7</v>
      </c>
      <c r="B13" s="205" t="s">
        <v>107</v>
      </c>
      <c r="C13" s="285" t="s">
        <v>225</v>
      </c>
      <c r="D13" s="281" t="s">
        <v>225</v>
      </c>
      <c r="E13" s="408"/>
      <c r="F13" s="409"/>
      <c r="G13" s="285" t="s">
        <v>225</v>
      </c>
      <c r="H13" s="281" t="s">
        <v>225</v>
      </c>
      <c r="I13" s="408">
        <f>80+340</f>
        <v>420</v>
      </c>
      <c r="J13" s="412">
        <v>21661.599999999999</v>
      </c>
      <c r="K13" s="328" t="s">
        <v>225</v>
      </c>
      <c r="L13" s="408">
        <v>54</v>
      </c>
      <c r="M13" s="415">
        <f t="shared" si="0"/>
        <v>10825.38</v>
      </c>
    </row>
    <row r="14" spans="1:13" ht="19.5" customHeight="1">
      <c r="A14" s="149">
        <v>8</v>
      </c>
      <c r="B14" s="206" t="s">
        <v>108</v>
      </c>
      <c r="C14" s="285" t="s">
        <v>225</v>
      </c>
      <c r="D14" s="281" t="s">
        <v>225</v>
      </c>
      <c r="E14" s="408"/>
      <c r="F14" s="409"/>
      <c r="G14" s="285" t="s">
        <v>225</v>
      </c>
      <c r="H14" s="281" t="s">
        <v>225</v>
      </c>
      <c r="I14" s="408">
        <f>80+320</f>
        <v>400</v>
      </c>
      <c r="J14" s="412">
        <v>20592</v>
      </c>
      <c r="K14" s="328" t="s">
        <v>225</v>
      </c>
      <c r="L14" s="408">
        <v>30</v>
      </c>
      <c r="M14" s="415">
        <f t="shared" si="0"/>
        <v>6014.1</v>
      </c>
    </row>
    <row r="15" spans="1:13" ht="19.5" customHeight="1">
      <c r="A15" s="149">
        <v>9</v>
      </c>
      <c r="B15" s="206" t="s">
        <v>109</v>
      </c>
      <c r="C15" s="285" t="s">
        <v>225</v>
      </c>
      <c r="D15" s="281" t="s">
        <v>225</v>
      </c>
      <c r="E15" s="408"/>
      <c r="F15" s="409"/>
      <c r="G15" s="285" t="s">
        <v>225</v>
      </c>
      <c r="H15" s="281" t="s">
        <v>225</v>
      </c>
      <c r="I15" s="408">
        <f>80+440</f>
        <v>520</v>
      </c>
      <c r="J15" s="412">
        <v>27009.599999999999</v>
      </c>
      <c r="K15" s="328" t="s">
        <v>225</v>
      </c>
      <c r="L15" s="408">
        <v>94</v>
      </c>
      <c r="M15" s="415">
        <f t="shared" si="0"/>
        <v>18844.18</v>
      </c>
    </row>
    <row r="16" spans="1:13" ht="19.5" customHeight="1">
      <c r="A16" s="149">
        <v>10</v>
      </c>
      <c r="B16" s="206" t="s">
        <v>110</v>
      </c>
      <c r="C16" s="285" t="s">
        <v>225</v>
      </c>
      <c r="D16" s="281" t="s">
        <v>225</v>
      </c>
      <c r="E16" s="408"/>
      <c r="F16" s="409"/>
      <c r="G16" s="285" t="s">
        <v>225</v>
      </c>
      <c r="H16" s="281" t="s">
        <v>225</v>
      </c>
      <c r="I16" s="408">
        <f>160+780</f>
        <v>940</v>
      </c>
      <c r="J16" s="412">
        <v>48671.199999999997</v>
      </c>
      <c r="K16" s="328" t="s">
        <v>225</v>
      </c>
      <c r="L16" s="408">
        <v>51</v>
      </c>
      <c r="M16" s="415">
        <f t="shared" si="0"/>
        <v>10223.969999999999</v>
      </c>
    </row>
    <row r="17" spans="1:13" ht="19.5" customHeight="1">
      <c r="A17" s="149">
        <v>11</v>
      </c>
      <c r="B17" s="206" t="s">
        <v>111</v>
      </c>
      <c r="C17" s="410">
        <v>2747</v>
      </c>
      <c r="D17" s="411">
        <v>381833</v>
      </c>
      <c r="E17" s="409">
        <f>+F17/143.7</f>
        <v>2162.0041753653445</v>
      </c>
      <c r="F17" s="409">
        <v>310680</v>
      </c>
      <c r="G17" s="413">
        <f>671+1858</f>
        <v>2529</v>
      </c>
      <c r="H17" s="414">
        <v>114631.42</v>
      </c>
      <c r="I17" s="409">
        <f>+J17/53.48</f>
        <v>2611.5557217651458</v>
      </c>
      <c r="J17" s="409">
        <v>139666</v>
      </c>
      <c r="K17" s="416">
        <v>43</v>
      </c>
      <c r="L17" s="409">
        <f>+M17/200.47</f>
        <v>50.002494138773883</v>
      </c>
      <c r="M17" s="415">
        <v>10024</v>
      </c>
    </row>
    <row r="18" spans="1:13" ht="19.5" customHeight="1">
      <c r="A18" s="149">
        <v>12</v>
      </c>
      <c r="B18" s="206" t="s">
        <v>112</v>
      </c>
      <c r="C18" s="410">
        <v>3739</v>
      </c>
      <c r="D18" s="411">
        <v>519721</v>
      </c>
      <c r="E18" s="409">
        <f>+MAX(C18,E8)</f>
        <v>3739</v>
      </c>
      <c r="F18" s="409">
        <f>+E18*143.7</f>
        <v>537294.29999999993</v>
      </c>
      <c r="G18" s="413">
        <f>803+2104</f>
        <v>2907</v>
      </c>
      <c r="H18" s="414">
        <v>131447.85999999999</v>
      </c>
      <c r="I18" s="409">
        <f>+MAX(G18,I8)</f>
        <v>2907</v>
      </c>
      <c r="J18" s="409">
        <f>+I18*53.48</f>
        <v>155466.35999999999</v>
      </c>
      <c r="K18" s="416">
        <v>40</v>
      </c>
      <c r="L18" s="409">
        <v>90</v>
      </c>
      <c r="M18" s="415">
        <f>+L18*200.47</f>
        <v>18042.3</v>
      </c>
    </row>
    <row r="19" spans="1:13" ht="32.25" customHeight="1" thickBot="1">
      <c r="A19" s="207"/>
      <c r="B19" s="213" t="s">
        <v>95</v>
      </c>
      <c r="C19" s="286">
        <f t="shared" ref="C19:K19" si="1">SUM(C7:C18)</f>
        <v>6486</v>
      </c>
      <c r="D19" s="282">
        <f t="shared" si="1"/>
        <v>901554</v>
      </c>
      <c r="E19" s="287">
        <f t="shared" si="1"/>
        <v>17765.004175365342</v>
      </c>
      <c r="F19" s="283">
        <f>SUM(F7:F18)</f>
        <v>2500886.6999999997</v>
      </c>
      <c r="G19" s="288">
        <f>SUM(G7:G18)</f>
        <v>5436</v>
      </c>
      <c r="H19" s="282">
        <f>SUM(H7:H18)</f>
        <v>246079.27999999997</v>
      </c>
      <c r="I19" s="287">
        <f>SUM(I7:I18)</f>
        <v>20594.555721765144</v>
      </c>
      <c r="J19" s="284">
        <f>SUM(J7:J18)</f>
        <v>1048449.8399999999</v>
      </c>
      <c r="K19" s="286">
        <f t="shared" si="1"/>
        <v>83</v>
      </c>
      <c r="L19" s="287">
        <f>SUM(L7:L18)</f>
        <v>706.00249413877384</v>
      </c>
      <c r="M19" s="283">
        <f>SUM(M7:M18)</f>
        <v>141532.31999999998</v>
      </c>
    </row>
    <row r="20" spans="1:13" ht="21.75" customHeight="1">
      <c r="B20" s="158"/>
      <c r="C20" s="263"/>
      <c r="D20" s="186"/>
      <c r="E20" s="263"/>
      <c r="F20" s="186">
        <f>ROUND(F19/1000,1)</f>
        <v>2500.9</v>
      </c>
      <c r="G20" s="263"/>
      <c r="H20" s="186"/>
      <c r="I20" s="263"/>
      <c r="J20" s="186">
        <f>ROUND(J19/1000,1)</f>
        <v>1048.4000000000001</v>
      </c>
      <c r="K20" s="263"/>
      <c r="L20" s="263"/>
      <c r="M20" s="186">
        <f>ROUND(M19/1000,1)</f>
        <v>141.5</v>
      </c>
    </row>
    <row r="21" spans="1:13" ht="21.75" customHeight="1">
      <c r="A21" s="436"/>
      <c r="B21" s="424"/>
      <c r="C21" s="438"/>
      <c r="D21" s="439"/>
      <c r="E21" s="438"/>
      <c r="F21" s="439"/>
      <c r="G21" s="438"/>
      <c r="H21" s="439"/>
      <c r="I21" s="438"/>
      <c r="J21" s="439"/>
      <c r="K21" s="438"/>
      <c r="L21" s="438"/>
      <c r="M21" s="439"/>
    </row>
    <row r="22" spans="1:13" ht="18.75" customHeight="1" thickBot="1">
      <c r="B22" s="527" t="s">
        <v>256</v>
      </c>
      <c r="C22" s="527"/>
      <c r="D22" s="527"/>
      <c r="E22" s="204"/>
      <c r="F22" s="150" t="s">
        <v>100</v>
      </c>
      <c r="H22" s="204"/>
      <c r="J22" s="158" t="s">
        <v>101</v>
      </c>
      <c r="M22" s="150" t="s">
        <v>126</v>
      </c>
    </row>
    <row r="23" spans="1:13" s="147" customFormat="1" ht="34.5" customHeight="1">
      <c r="A23" s="208"/>
      <c r="B23" s="209" t="s">
        <v>130</v>
      </c>
      <c r="C23" s="210" t="s">
        <v>131</v>
      </c>
      <c r="D23" s="210"/>
      <c r="E23" s="210"/>
      <c r="F23" s="211" t="s">
        <v>220</v>
      </c>
      <c r="G23" s="208"/>
      <c r="H23" s="210"/>
      <c r="I23" s="210"/>
      <c r="J23" s="212" t="s">
        <v>220</v>
      </c>
      <c r="K23" s="208"/>
      <c r="L23" s="210"/>
      <c r="M23" s="212" t="s">
        <v>220</v>
      </c>
    </row>
    <row r="24" spans="1:13" ht="23.25" customHeight="1">
      <c r="A24" s="192">
        <v>1</v>
      </c>
      <c r="B24" s="417"/>
      <c r="C24" s="418"/>
      <c r="D24" s="418"/>
      <c r="E24" s="418"/>
      <c r="F24" s="409"/>
      <c r="G24" s="419"/>
      <c r="H24" s="418"/>
      <c r="I24" s="418"/>
      <c r="J24" s="415"/>
      <c r="K24" s="419"/>
      <c r="L24" s="418"/>
      <c r="M24" s="415"/>
    </row>
    <row r="25" spans="1:13" ht="23.25" customHeight="1">
      <c r="A25" s="192">
        <v>2</v>
      </c>
      <c r="B25" s="417"/>
      <c r="C25" s="418"/>
      <c r="D25" s="418"/>
      <c r="E25" s="418"/>
      <c r="F25" s="409"/>
      <c r="G25" s="419"/>
      <c r="H25" s="418"/>
      <c r="I25" s="418"/>
      <c r="J25" s="415"/>
      <c r="K25" s="419"/>
      <c r="L25" s="418"/>
      <c r="M25" s="415"/>
    </row>
    <row r="26" spans="1:13" s="157" customFormat="1" ht="23.25" customHeight="1">
      <c r="A26" s="149">
        <v>3</v>
      </c>
      <c r="B26" s="420"/>
      <c r="C26" s="421"/>
      <c r="D26" s="421"/>
      <c r="E26" s="421"/>
      <c r="F26" s="422"/>
      <c r="G26" s="423"/>
      <c r="H26" s="421"/>
      <c r="I26" s="421"/>
      <c r="J26" s="422"/>
      <c r="K26" s="423"/>
      <c r="L26" s="421"/>
      <c r="M26" s="422"/>
    </row>
    <row r="27" spans="1:13" s="147" customFormat="1" ht="24" customHeight="1">
      <c r="A27" s="193"/>
      <c r="B27" s="184" t="s">
        <v>219</v>
      </c>
      <c r="C27" s="402"/>
      <c r="D27" s="402"/>
      <c r="E27" s="402"/>
      <c r="F27" s="403">
        <f>SUM(F24:F26)</f>
        <v>0</v>
      </c>
      <c r="G27" s="404"/>
      <c r="H27" s="402"/>
      <c r="I27" s="402"/>
      <c r="J27" s="403">
        <f>SUM(J24:J26)</f>
        <v>0</v>
      </c>
      <c r="K27" s="404"/>
      <c r="L27" s="402"/>
      <c r="M27" s="403">
        <f>SUM(M24:M26)</f>
        <v>0</v>
      </c>
    </row>
    <row r="28" spans="1:13" s="147" customFormat="1" ht="25.5" customHeight="1">
      <c r="B28" s="185"/>
      <c r="F28" s="186"/>
      <c r="J28" s="191" t="s">
        <v>132</v>
      </c>
      <c r="K28" s="194"/>
      <c r="L28" s="194"/>
      <c r="M28" s="195">
        <f>SUM(F27:M27)/1000</f>
        <v>0</v>
      </c>
    </row>
    <row r="29" spans="1:13" s="147" customFormat="1" ht="20.25" customHeight="1">
      <c r="B29" s="185"/>
      <c r="F29" s="186"/>
      <c r="M29" s="186"/>
    </row>
    <row r="30" spans="1:13" s="158" customFormat="1" ht="25.5" customHeight="1">
      <c r="A30" s="424"/>
      <c r="B30" s="425"/>
      <c r="C30" s="426" t="s">
        <v>2</v>
      </c>
      <c r="D30" s="426"/>
      <c r="E30" s="425"/>
      <c r="F30" s="425"/>
      <c r="G30" s="519"/>
      <c r="H30" s="519"/>
      <c r="I30" s="427"/>
      <c r="J30" s="521" t="str">
        <f>+'Ekamut-caxs'!C71</f>
        <v>Հրաչյա Բադալյան</v>
      </c>
      <c r="K30" s="521"/>
      <c r="L30" s="424"/>
      <c r="M30" s="428"/>
    </row>
    <row r="31" spans="1:13" s="147" customFormat="1">
      <c r="A31" s="429"/>
      <c r="B31" s="429"/>
      <c r="C31" s="430"/>
      <c r="D31" s="430"/>
      <c r="E31" s="431"/>
      <c r="F31" s="431"/>
      <c r="G31" s="520" t="s">
        <v>96</v>
      </c>
      <c r="H31" s="520"/>
      <c r="I31" s="432"/>
      <c r="J31" s="520" t="s">
        <v>113</v>
      </c>
      <c r="K31" s="520"/>
      <c r="L31" s="429"/>
      <c r="M31" s="429"/>
    </row>
    <row r="32" spans="1:13" s="158" customFormat="1" ht="23.25" customHeight="1">
      <c r="A32" s="424"/>
      <c r="B32" s="425"/>
      <c r="C32" s="433" t="s">
        <v>6</v>
      </c>
      <c r="D32" s="433"/>
      <c r="E32" s="425"/>
      <c r="F32" s="425"/>
      <c r="G32" s="521"/>
      <c r="H32" s="521"/>
      <c r="I32" s="434"/>
      <c r="J32" s="521" t="str">
        <f>+'Ekamut-caxs'!C73</f>
        <v>Անի Ամիրխանյան</v>
      </c>
      <c r="K32" s="521"/>
      <c r="L32" s="424"/>
      <c r="M32" s="424"/>
    </row>
    <row r="33" spans="1:13" s="147" customFormat="1">
      <c r="A33" s="429"/>
      <c r="B33" s="429"/>
      <c r="C33" s="435"/>
      <c r="D33" s="435"/>
      <c r="E33" s="429"/>
      <c r="F33" s="429"/>
      <c r="G33" s="520" t="s">
        <v>96</v>
      </c>
      <c r="H33" s="520"/>
      <c r="I33" s="432"/>
      <c r="J33" s="520" t="s">
        <v>113</v>
      </c>
      <c r="K33" s="520"/>
      <c r="L33" s="429"/>
      <c r="M33" s="429"/>
    </row>
    <row r="34" spans="1:13">
      <c r="A34" s="436"/>
      <c r="B34" s="436"/>
      <c r="C34" s="436"/>
      <c r="D34" s="436"/>
      <c r="E34" s="436"/>
      <c r="F34" s="437" t="s">
        <v>1</v>
      </c>
      <c r="G34" s="436"/>
      <c r="H34" s="436"/>
      <c r="I34" s="436"/>
      <c r="J34" s="436"/>
      <c r="K34" s="436"/>
      <c r="L34" s="436"/>
      <c r="M34" s="436"/>
    </row>
    <row r="35" spans="1:13" ht="16.5" customHeight="1">
      <c r="C35" s="148" t="s">
        <v>114</v>
      </c>
      <c r="E35" s="148" t="s">
        <v>115</v>
      </c>
      <c r="F35" s="148" t="s">
        <v>257</v>
      </c>
      <c r="I35" s="446" t="s">
        <v>116</v>
      </c>
      <c r="J35" s="447" t="s">
        <v>248</v>
      </c>
      <c r="L35" s="447" t="s">
        <v>250</v>
      </c>
      <c r="M35" s="447" t="s">
        <v>251</v>
      </c>
    </row>
    <row r="36" spans="1:13" ht="16.5" customHeight="1">
      <c r="C36" s="148" t="s">
        <v>117</v>
      </c>
      <c r="E36" s="148" t="s">
        <v>115</v>
      </c>
      <c r="F36" s="148" t="s">
        <v>258</v>
      </c>
      <c r="I36" s="518" t="s">
        <v>249</v>
      </c>
      <c r="J36" s="518"/>
      <c r="L36" s="518" t="s">
        <v>252</v>
      </c>
      <c r="M36" s="518"/>
    </row>
    <row r="37" spans="1:13">
      <c r="I37" s="518"/>
      <c r="J37" s="518"/>
      <c r="L37" s="518"/>
      <c r="M37" s="518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3" workbookViewId="0">
      <selection activeCell="J9" sqref="J9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3" customFormat="1" ht="24" customHeight="1">
      <c r="A1" s="489" t="s">
        <v>71</v>
      </c>
      <c r="B1" s="489"/>
      <c r="C1" s="489"/>
      <c r="D1" s="489"/>
      <c r="E1" s="489"/>
    </row>
    <row r="2" spans="1:6" ht="48" customHeight="1">
      <c r="A2" s="492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492"/>
      <c r="C2" s="492"/>
      <c r="D2" s="492"/>
      <c r="E2" s="492"/>
    </row>
    <row r="3" spans="1:6" ht="28.5" customHeight="1">
      <c r="A3" s="492" t="s">
        <v>253</v>
      </c>
      <c r="B3" s="492"/>
      <c r="C3" s="492"/>
      <c r="D3" s="492"/>
      <c r="E3" s="492"/>
    </row>
    <row r="5" spans="1:6">
      <c r="E5" s="220" t="s">
        <v>129</v>
      </c>
    </row>
    <row r="6" spans="1:6" ht="124.5" customHeight="1">
      <c r="A6" s="333" t="s">
        <v>3</v>
      </c>
      <c r="B6" s="333" t="s">
        <v>99</v>
      </c>
      <c r="C6" s="333" t="s">
        <v>214</v>
      </c>
      <c r="D6" s="333" t="s">
        <v>218</v>
      </c>
      <c r="E6" s="333" t="s">
        <v>215</v>
      </c>
    </row>
    <row r="7" spans="1:6">
      <c r="A7" s="333">
        <v>1</v>
      </c>
      <c r="B7" s="333">
        <v>2</v>
      </c>
      <c r="C7" s="333">
        <v>3</v>
      </c>
      <c r="D7" s="333">
        <v>4</v>
      </c>
      <c r="E7" s="333">
        <v>5</v>
      </c>
    </row>
    <row r="8" spans="1:6" ht="24.75" customHeight="1">
      <c r="A8" s="273">
        <v>1</v>
      </c>
      <c r="B8" s="28" t="s">
        <v>228</v>
      </c>
      <c r="C8" s="268">
        <v>63479</v>
      </c>
      <c r="D8" s="268">
        <v>2834.7</v>
      </c>
      <c r="E8" s="268">
        <v>3058</v>
      </c>
    </row>
    <row r="9" spans="1:6" s="340" customFormat="1" ht="25.5" customHeight="1">
      <c r="A9" s="336">
        <v>2</v>
      </c>
      <c r="B9" s="337" t="s">
        <v>194</v>
      </c>
      <c r="C9" s="338">
        <v>6366.6</v>
      </c>
      <c r="D9" s="338">
        <v>216.8</v>
      </c>
      <c r="E9" s="471">
        <v>562</v>
      </c>
      <c r="F9" s="339">
        <v>3620</v>
      </c>
    </row>
    <row r="10" spans="1:6" s="340" customFormat="1" ht="25.5" customHeight="1">
      <c r="A10" s="336">
        <v>3</v>
      </c>
      <c r="B10" s="337" t="s">
        <v>190</v>
      </c>
      <c r="C10" s="338">
        <f>+C9-372.2</f>
        <v>5994.4000000000005</v>
      </c>
      <c r="D10" s="467">
        <v>216.8</v>
      </c>
      <c r="E10" s="338">
        <v>393.1</v>
      </c>
      <c r="F10" s="339"/>
    </row>
    <row r="11" spans="1:6" s="183" customFormat="1" ht="31.5" customHeight="1">
      <c r="A11" s="249"/>
      <c r="B11" s="334" t="s">
        <v>191</v>
      </c>
      <c r="C11" s="335">
        <f>ROUND(SUM(C8:C10),1)</f>
        <v>75840</v>
      </c>
      <c r="D11" s="335">
        <f>ROUND(SUM(D8:D10),1)</f>
        <v>3268.3</v>
      </c>
      <c r="E11" s="335">
        <f>ROUND(SUM(E8:E10),1)</f>
        <v>4013.1</v>
      </c>
    </row>
    <row r="13" spans="1:6" ht="19.5" customHeight="1">
      <c r="B13" s="1" t="s">
        <v>216</v>
      </c>
    </row>
    <row r="14" spans="1:6" ht="21.75" customHeight="1">
      <c r="B14" s="533"/>
      <c r="C14" s="533"/>
      <c r="D14" s="533"/>
      <c r="E14" s="533"/>
    </row>
    <row r="16" spans="1:6">
      <c r="E16" s="474"/>
    </row>
    <row r="17" spans="2:5" ht="25.5" customHeight="1">
      <c r="B17" s="341" t="s">
        <v>192</v>
      </c>
      <c r="E17" s="342" t="str">
        <f>+'Ekamut-caxs'!C71</f>
        <v>Հրաչյա Բադալյան</v>
      </c>
    </row>
    <row r="18" spans="2:5" ht="18.75" customHeight="1">
      <c r="B18" s="146" t="s">
        <v>4</v>
      </c>
      <c r="E18" s="445" t="str">
        <f>+'Ekamut-caxs'!C72</f>
        <v>/անուն, ազգանուն/</v>
      </c>
    </row>
    <row r="19" spans="2:5" ht="23.25" customHeight="1">
      <c r="B19" s="183" t="s">
        <v>6</v>
      </c>
      <c r="E19" s="342" t="str">
        <f>+'Ekamut-caxs'!C73</f>
        <v>Անի Ամիրխանյան</v>
      </c>
    </row>
    <row r="20" spans="2:5">
      <c r="C20" s="183" t="s">
        <v>1</v>
      </c>
      <c r="D20" s="183"/>
      <c r="E20" s="445" t="str">
        <f>+'Ekamut-caxs'!C74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6" workbookViewId="0">
      <selection activeCell="J9" sqref="J9"/>
    </sheetView>
  </sheetViews>
  <sheetFormatPr defaultColWidth="9.109375" defaultRowHeight="13.8"/>
  <cols>
    <col min="1" max="1" width="4.44140625" style="353" customWidth="1"/>
    <col min="2" max="2" width="43.6640625" style="352" customWidth="1"/>
    <col min="3" max="3" width="17" style="352" customWidth="1"/>
    <col min="4" max="4" width="16.6640625" style="352" customWidth="1"/>
    <col min="5" max="5" width="13.88671875" style="352" customWidth="1"/>
    <col min="6" max="6" width="14.109375" style="352" customWidth="1"/>
    <col min="7" max="16384" width="9.109375" style="352"/>
  </cols>
  <sheetData>
    <row r="1" spans="1:6" s="351" customFormat="1" ht="24" customHeight="1">
      <c r="A1" s="535" t="s">
        <v>71</v>
      </c>
      <c r="B1" s="535"/>
      <c r="C1" s="535"/>
      <c r="D1" s="535"/>
      <c r="E1" s="535"/>
      <c r="F1" s="535"/>
    </row>
    <row r="2" spans="1:6" ht="29.25" customHeight="1">
      <c r="A2" s="536" t="str">
        <f>+'Ekamut-caxs'!A8:D8</f>
        <v xml:space="preserve">«Երևան Քաղաքի Քանաքեռ-Զեյթուն համայնքի
Ա.Տեր-Ղևոնդյանի անվան թիվ 1 երաժշտական դպրոց» ՀՈԱԿ-ի </v>
      </c>
      <c r="B2" s="536"/>
      <c r="C2" s="536"/>
      <c r="D2" s="536"/>
      <c r="E2" s="536"/>
      <c r="F2" s="536"/>
    </row>
    <row r="3" spans="1:6" ht="24.75" customHeight="1">
      <c r="A3" s="536" t="s">
        <v>254</v>
      </c>
      <c r="B3" s="536"/>
      <c r="C3" s="536"/>
      <c r="D3" s="536"/>
      <c r="E3" s="536"/>
      <c r="F3" s="536"/>
    </row>
    <row r="5" spans="1:6" ht="14.4" thickBot="1"/>
    <row r="6" spans="1:6" ht="68.25" customHeight="1">
      <c r="A6" s="354" t="s">
        <v>3</v>
      </c>
      <c r="B6" s="355" t="s">
        <v>197</v>
      </c>
      <c r="C6" s="356" t="s">
        <v>198</v>
      </c>
      <c r="D6" s="354" t="s">
        <v>125</v>
      </c>
      <c r="E6" s="355" t="s">
        <v>199</v>
      </c>
      <c r="F6" s="356" t="s">
        <v>200</v>
      </c>
    </row>
    <row r="7" spans="1:6" s="361" customFormat="1" ht="39.75" customHeight="1">
      <c r="A7" s="357">
        <v>1</v>
      </c>
      <c r="B7" s="358"/>
      <c r="C7" s="359">
        <f>SUM(C8:C10)</f>
        <v>0</v>
      </c>
      <c r="D7" s="357">
        <f>SUM(D8:D10)</f>
        <v>0</v>
      </c>
      <c r="E7" s="360">
        <f>SUM(E8:E10)</f>
        <v>0</v>
      </c>
      <c r="F7" s="359">
        <f>SUM(F8:F10)</f>
        <v>0</v>
      </c>
    </row>
    <row r="8" spans="1:6" ht="25.5" customHeight="1">
      <c r="A8" s="362">
        <v>1.1000000000000001</v>
      </c>
      <c r="B8" s="363"/>
      <c r="C8" s="364"/>
      <c r="D8" s="362"/>
      <c r="E8" s="365"/>
      <c r="F8" s="366"/>
    </row>
    <row r="9" spans="1:6" ht="25.5" customHeight="1">
      <c r="A9" s="362">
        <v>1.2</v>
      </c>
      <c r="B9" s="363"/>
      <c r="C9" s="364"/>
      <c r="D9" s="362"/>
      <c r="E9" s="365"/>
      <c r="F9" s="366"/>
    </row>
    <row r="10" spans="1:6" ht="25.5" customHeight="1">
      <c r="A10" s="362">
        <v>1.3</v>
      </c>
      <c r="B10" s="363"/>
      <c r="C10" s="364"/>
      <c r="D10" s="362"/>
      <c r="E10" s="365"/>
      <c r="F10" s="366"/>
    </row>
    <row r="11" spans="1:6" s="361" customFormat="1" ht="42" customHeight="1">
      <c r="A11" s="357">
        <v>2</v>
      </c>
      <c r="B11" s="358"/>
      <c r="C11" s="359">
        <f>SUM(C12:C14)</f>
        <v>0</v>
      </c>
      <c r="D11" s="357">
        <f>SUM(D12:D14)</f>
        <v>0</v>
      </c>
      <c r="E11" s="360">
        <f>SUM(E12:E14)</f>
        <v>0</v>
      </c>
      <c r="F11" s="359">
        <f>SUM(F12:F14)</f>
        <v>0</v>
      </c>
    </row>
    <row r="12" spans="1:6" ht="21.75" customHeight="1">
      <c r="A12" s="362">
        <v>2.1</v>
      </c>
      <c r="B12" s="363"/>
      <c r="C12" s="364"/>
      <c r="D12" s="362"/>
      <c r="E12" s="365"/>
      <c r="F12" s="366"/>
    </row>
    <row r="13" spans="1:6" ht="21.75" customHeight="1">
      <c r="A13" s="362">
        <v>2.2000000000000002</v>
      </c>
      <c r="B13" s="363"/>
      <c r="C13" s="364"/>
      <c r="D13" s="362"/>
      <c r="E13" s="365"/>
      <c r="F13" s="366"/>
    </row>
    <row r="14" spans="1:6" ht="21.75" customHeight="1">
      <c r="A14" s="362">
        <v>2.2999999999999998</v>
      </c>
      <c r="B14" s="363"/>
      <c r="C14" s="364"/>
      <c r="D14" s="362"/>
      <c r="E14" s="365"/>
      <c r="F14" s="366"/>
    </row>
    <row r="15" spans="1:6" s="361" customFormat="1" ht="37.5" customHeight="1">
      <c r="A15" s="357">
        <v>3</v>
      </c>
      <c r="B15" s="358"/>
      <c r="C15" s="359">
        <f>SUM(C16:C18)</f>
        <v>0</v>
      </c>
      <c r="D15" s="357">
        <f>SUM(D16:D18)</f>
        <v>0</v>
      </c>
      <c r="E15" s="360">
        <f>SUM(E16:E18)</f>
        <v>0</v>
      </c>
      <c r="F15" s="359">
        <f>SUM(F16:F18)</f>
        <v>0</v>
      </c>
    </row>
    <row r="16" spans="1:6" ht="23.25" customHeight="1">
      <c r="A16" s="362">
        <v>3.1</v>
      </c>
      <c r="B16" s="363"/>
      <c r="C16" s="364"/>
      <c r="D16" s="362"/>
      <c r="E16" s="365"/>
      <c r="F16" s="366"/>
    </row>
    <row r="17" spans="1:6" ht="23.25" customHeight="1">
      <c r="A17" s="362">
        <v>3.2</v>
      </c>
      <c r="B17" s="363"/>
      <c r="C17" s="364"/>
      <c r="D17" s="362"/>
      <c r="E17" s="365"/>
      <c r="F17" s="366"/>
    </row>
    <row r="18" spans="1:6" ht="23.25" customHeight="1">
      <c r="A18" s="362">
        <v>3.3</v>
      </c>
      <c r="B18" s="363"/>
      <c r="C18" s="364"/>
      <c r="D18" s="362"/>
      <c r="E18" s="365"/>
      <c r="F18" s="366"/>
    </row>
    <row r="19" spans="1:6" s="361" customFormat="1" ht="37.5" customHeight="1">
      <c r="A19" s="357">
        <v>4</v>
      </c>
      <c r="B19" s="358"/>
      <c r="C19" s="359">
        <f>SUM(C20:C22)</f>
        <v>0</v>
      </c>
      <c r="D19" s="357">
        <f>SUM(D20:D22)</f>
        <v>0</v>
      </c>
      <c r="E19" s="360">
        <f>SUM(E20:E22)</f>
        <v>0</v>
      </c>
      <c r="F19" s="359">
        <f>SUM(F20:F22)</f>
        <v>0</v>
      </c>
    </row>
    <row r="20" spans="1:6" ht="23.25" customHeight="1">
      <c r="A20" s="362">
        <v>4.0999999999999996</v>
      </c>
      <c r="B20" s="363"/>
      <c r="C20" s="364"/>
      <c r="D20" s="362"/>
      <c r="E20" s="365"/>
      <c r="F20" s="366"/>
    </row>
    <row r="21" spans="1:6" ht="23.25" customHeight="1">
      <c r="A21" s="362">
        <v>4.2</v>
      </c>
      <c r="B21" s="363"/>
      <c r="C21" s="364"/>
      <c r="D21" s="362"/>
      <c r="E21" s="365"/>
      <c r="F21" s="366"/>
    </row>
    <row r="22" spans="1:6" ht="23.25" customHeight="1">
      <c r="A22" s="362">
        <v>4.3</v>
      </c>
      <c r="B22" s="363"/>
      <c r="C22" s="364"/>
      <c r="D22" s="362"/>
      <c r="E22" s="365"/>
      <c r="F22" s="366"/>
    </row>
    <row r="23" spans="1:6" s="361" customFormat="1" ht="44.25" customHeight="1" thickBot="1">
      <c r="A23" s="367"/>
      <c r="B23" s="368" t="s">
        <v>73</v>
      </c>
      <c r="C23" s="369">
        <f>C7+C11+C15+C19</f>
        <v>0</v>
      </c>
      <c r="D23" s="367">
        <f>D7+D11+D15+D19</f>
        <v>0</v>
      </c>
      <c r="E23" s="370">
        <f>E7+E11+E15+E19</f>
        <v>0</v>
      </c>
      <c r="F23" s="369">
        <f>F7+F11+F15+F19</f>
        <v>0</v>
      </c>
    </row>
    <row r="24" spans="1:6" ht="20.25" customHeight="1"/>
    <row r="25" spans="1:6" ht="20.25" customHeight="1">
      <c r="B25" s="459" t="s">
        <v>255</v>
      </c>
      <c r="D25" s="460"/>
    </row>
    <row r="26" spans="1:6" ht="20.25" customHeight="1"/>
    <row r="27" spans="1:6" ht="20.25" customHeight="1">
      <c r="B27" s="461" t="s">
        <v>201</v>
      </c>
    </row>
    <row r="28" spans="1:6" ht="20.25" customHeight="1">
      <c r="B28" s="351"/>
    </row>
    <row r="29" spans="1:6" ht="20.25" customHeight="1">
      <c r="B29" s="351"/>
    </row>
    <row r="30" spans="1:6" ht="23.25" customHeight="1">
      <c r="B30" s="182" t="s">
        <v>2</v>
      </c>
      <c r="D30" s="537" t="str">
        <f>+'Ekamut-caxs'!C71</f>
        <v>Հրաչյա Բադալյան</v>
      </c>
      <c r="E30" s="537"/>
    </row>
    <row r="31" spans="1:6" ht="11.25" customHeight="1">
      <c r="B31" s="371" t="s">
        <v>4</v>
      </c>
      <c r="D31" s="538" t="s">
        <v>5</v>
      </c>
      <c r="E31" s="538"/>
    </row>
    <row r="32" spans="1:6" ht="24" customHeight="1">
      <c r="B32" s="361" t="s">
        <v>6</v>
      </c>
      <c r="D32" s="537" t="str">
        <f>+'Ekamut-caxs'!C73</f>
        <v>Անի Ամիրխանյան</v>
      </c>
      <c r="E32" s="537"/>
    </row>
    <row r="33" spans="2:5" ht="16.5" customHeight="1">
      <c r="B33" s="353" t="s">
        <v>202</v>
      </c>
      <c r="D33" s="534" t="s">
        <v>5</v>
      </c>
      <c r="E33" s="534"/>
    </row>
    <row r="34" spans="2:5" ht="16.2">
      <c r="E34" s="372"/>
    </row>
    <row r="35" spans="2:5" ht="15.75" customHeight="1">
      <c r="E35" s="373"/>
    </row>
    <row r="36" spans="2:5" ht="21" customHeight="1">
      <c r="E36" s="372"/>
    </row>
    <row r="37" spans="2:5">
      <c r="E37" s="373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C6Axq+w0sgHQJeRP1ZGT5rG9scEJfuG7JTp4pnEBAMQ=</DigestValue>
    </Reference>
    <Reference Type="http://www.w3.org/2000/09/xmldsig#Object" URI="#idOfficeObject">
      <DigestMethod Algorithm="http://www.w3.org/2001/04/xmlenc#sha256"/>
      <DigestValue>xheStl5MV7zfW5N+mSOPJlrKfRizkORYGs772pSQlhw=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WwbFKykiWnXsPKuekRc4OmzpAYNwd4/se14bOmB7Ftk=</DigestValue>
    </Reference>
    <Reference Type="http://www.w3.org/2000/09/xmldsig#Object" URI="#idValidSigLnImg">
      <DigestMethod Algorithm="http://www.w3.org/2001/04/xmlenc#sha256"/>
      <DigestValue>C/LVWA5tRWDNtsuPz1gGUQMwQshywKr9D6AMuXZYaUo=</DigestValue>
    </Reference>
    <Reference Type="http://www.w3.org/2000/09/xmldsig#Object" URI="#idInvalidSigLnImg">
      <DigestMethod Algorithm="http://www.w3.org/2001/04/xmlenc#sha256"/>
      <DigestValue>YlkX8GfGwTUiRCn0RVm+DF0y3nRraJrtYMcW9TmhvdQ=</DigestValue>
    </Reference>
  </SignedInfo>
  <SignatureValue>Yae70Tk9N4z6S3DLl768JV4t2fUMdcN5pN0mm21bQ+7Nz0KRQR4efC2V2ekjhXEcDnc2WGop2DAm
Tr7ePHwt3vHULPDvqAQj55ui66BzP1vAyNGKZ8tg1FgwasW2tjCPYv7vfNFHCT3LbW1bEyBcGsqZ
ZW4q0tKa1EEj4qfedkuGKIPdAvYsXpVTqY9Z/zWghp2pVruHraZqNxp1b9hkkQakgbEOL+x6ZeyK
7/nEy67xDW74WP4EqDzO/qzC8rRgDIAqO0JpWOAEFoz+YrrwnLrGGbJCxAhPCFUOaX8iDE22+kEK
B1e9B0I41KGi3CxHQ0PQPyxK2mct9P/ntf13RQ==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PHDvmVxQrrOPXv98dKg21ugol3YaUjZIImzEiHFkUnI=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ob23xlwtFvL/+4OJ9lmUDKzUArdX+cd0TuVGLN4wwFQ=</DigestValue>
      </Reference>
      <Reference URI="/xl/drawings/vmlDrawing2.vml?ContentType=application/vnd.openxmlformats-officedocument.vmlDrawing">
        <DigestMethod Algorithm="http://www.w3.org/2001/04/xmlenc#sha256"/>
        <DigestValue>TzNFsKD3MMfcakPHZw7WpXbwn6kZp1pbbUkPdPiNSt8=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Mqu+7mUgo7Tgs/UervjWR/Q7fBAq79Meai0cElwdCDA=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CiCS1rMgXoGBxDLtC+9A+K57hodirVdHm18z1eQGtds=</DigestValue>
      </Reference>
      <Reference URI="/xl/styles.xml?ContentType=application/vnd.openxmlformats-officedocument.spreadsheetml.styles+xml">
        <DigestMethod Algorithm="http://www.w3.org/2001/04/xmlenc#sha256"/>
        <DigestValue>fmB1rN0jEumGu4OwYP7+OhyQ5dIDL5C+yr5Vh9ngOtE=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iysP325PoUxK2VVKjSwSxgKQJ+ahg4/IStwl5q963Nw=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fbB12wwqc0YQygny6feElrEmMelYhMeD2b1SBLdYIsY=</DigestValue>
      </Reference>
      <Reference URI="/xl/worksheets/sheet2.xml?ContentType=application/vnd.openxmlformats-officedocument.spreadsheetml.worksheet+xml">
        <DigestMethod Algorithm="http://www.w3.org/2001/04/xmlenc#sha256"/>
        <DigestValue>bPSViTqjtW2Rjve080NbJ250o8dOx//9yhLe9NfaLY0=</DigestValue>
      </Reference>
      <Reference URI="/xl/worksheets/sheet3.xml?ContentType=application/vnd.openxmlformats-officedocument.spreadsheetml.worksheet+xml">
        <DigestMethod Algorithm="http://www.w3.org/2001/04/xmlenc#sha256"/>
        <DigestValue>Pb60TSDxfLuMdsSQAcbdZHdBNbmsHeSBovBxtzvNNs4=</DigestValue>
      </Reference>
      <Reference URI="/xl/worksheets/sheet4.xml?ContentType=application/vnd.openxmlformats-officedocument.spreadsheetml.worksheet+xml">
        <DigestMethod Algorithm="http://www.w3.org/2001/04/xmlenc#sha256"/>
        <DigestValue>2oAlZfiAS8SpXMcb7ArnJaoSTpSLbwcaJdD2p00sKiU=</DigestValue>
      </Reference>
      <Reference URI="/xl/worksheets/sheet5.xml?ContentType=application/vnd.openxmlformats-officedocument.spreadsheetml.worksheet+xml">
        <DigestMethod Algorithm="http://www.w3.org/2001/04/xmlenc#sha256"/>
        <DigestValue>VWLy77mGIbaLaXexqA/PXBkr0RSdm4cf3YWx9aCSx2U=</DigestValue>
      </Reference>
      <Reference URI="/xl/worksheets/sheet6.xml?ContentType=application/vnd.openxmlformats-officedocument.spreadsheetml.worksheet+xml">
        <DigestMethod Algorithm="http://www.w3.org/2001/04/xmlenc#sha256"/>
        <DigestValue>ViU5WNwWf7mQqkOvWBv9bNK4TK3xvdYooH/ntDQYnZg=</DigestValue>
      </Reference>
      <Reference URI="/xl/worksheets/sheet7.xml?ContentType=application/vnd.openxmlformats-officedocument.spreadsheetml.worksheet+xml">
        <DigestMethod Algorithm="http://www.w3.org/2001/04/xmlenc#sha256"/>
        <DigestValue>o4VCjuUkhASHvzJfPbJrEkTH6jTR3qwQ6H2a0YqH9OY=</DigestValue>
      </Reference>
      <Reference URI="/xl/worksheets/sheet8.xml?ContentType=application/vnd.openxmlformats-officedocument.spreadsheetml.worksheet+xml">
        <DigestMethod Algorithm="http://www.w3.org/2001/04/xmlenc#sha256"/>
        <DigestValue>RRwCYlYF3A2Zme+scI3JPLS0zypsrRXMryRFXUC9MBg=</DigestValue>
      </Reference>
      <Reference URI="/xl/worksheets/sheet9.xml?ContentType=application/vnd.openxmlformats-officedocument.spreadsheetml.worksheet+xml">
        <DigestMethod Algorithm="http://www.w3.org/2001/04/xmlenc#sha256"/>
        <DigestValue>aZ742I1rHUtmYb7C0NFirYlA+wM6wl2zF0m5gg3KcXQ=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2022-12-26T13:56:14Z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{55806479-5519-4435-B60A-783F10C083F1}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2022-12-26T13:56:14Z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fPAIjJzwHO/FN33GKNd1jHzwACDgpgAAAAAODd+wHg3fsBdq4NcAAAAACoLj8JTMfPAQAAAAAAAAAAAAAAAAAAAADY0fsBAAAAAAAAAAAAAAAAAAAAAAAAAAAAAAAAAAAAAAAAAAAAAAAAHPZvFgAAAAD4yM8B6ftTdwAAzwEAAAAA9ftTd+Hmnhb1////AAAAAAAAAAAAAAAAkAEAAE3nnhaUx88B3a9zdwAAFnaIx88BAAAAAJDHzwEAAAAAAAAAAGG4cncAAAAACQAAAKjIzwGoyM8BAAIAAPz///8BAAAAAAAAAAAAAAAAAAAAAAAAAAAAAADwsjw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01eASAAD7Ab0ts26if9zUADRvFuhFAgIoAgAA0AflAQgCAADQB+UBZAAAAOwLzwEIAgAAkJ/gErDJ7RJ4jzIXAAAAAAAAAAAAAOUBAgAAAAAAAABBAAAAAADlAXwC5QEAAAAA/AEAAJQT5QEAAAAAAAD7AZAT5QEAAIl3sAXPAa5eiXd40+ASrl6JdwAAAAAAAAAASAD8AUgA/AHEBc8BHy+nbgAA+wEAAAAA/AEAANQFzwHdLqduAAAAAAcAAAAAAAAAYbhyd/wBAAAHAAAA/AbPAfwGzwEAAgAA/P///wEAAAAAAAAAAAAAAAAAAADwsj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oAXPAYQHzwHO/FN3hKj7AQAAAABfDAqNOwAAAH8AAAAAAAAABQAAAOkAAABYYQMXAAAAAIhP9xIAAAAA4MYBAbhM9xIAAAAAiE/3ErCSuG4DAAAAuJK4bgEAAADg8hcXvGrrbr0ts26if9zUADRvFuhFAgL0Bs8B6ftTdwAAzwECAAAA9ftTd+wLzwHg////AAAAAAAAAAAAAAAAkAEAAAAAAAEAAAAAYQByAGkAYQBsAAAAAAAAAAAAAAAAAAAABgAAAAAAAABhuHJ3AAAAAAYAAACkBs8BpAbPAQACAAD8////AQAAAAAAAAAAAAAAAAAAAPCy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M8BraZUd90MAAC4oM8BDw4h8Q8O8QAAAAAA/////90MPv//////ECAAAAo+CgB4CAgXAAAAAA8O8f//////ECAAACHxAQCABVgYAAAAAJw9pXZ5RFJ3Dw4h8SwUFxcBAAAA/////wAAAAAYPAkaJKXPAQAAAAAYPAkaAAACGopEUneABVgYDw4h8QEAAAAsFBcXGDwJGgAAAAAAAAAADw7xACSlzwEPDvH//////xAgAAAh8QEAgAVYGAAAAACOJFZ3Dw4h8SgXBBoKAAAA/////wAAAAAQAAAAAwEAAPNlAAAcAAABDw4h8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HzwCIyc8BzvxTd9xijXdYx88AAg4KYAAAAADg3fsB4N37AXauDXAAAAAAqC4/CUzHzwEAAAAAAAAAAAAAAAAAAAAA2NH7AQAAAAAAAAAAAAAAAAAAAAAAAAAAAAAAAAAAAAAAAAAAAAAAABz2bxYAAAAA+MjPAen7U3cAAM8BAAAAAPX7U3fh5p4W9f///wAAAAAAAAAAAAAAAJABAABN554WlMfPAd2vc3cAABZ2iMfPAQAAAACQx88BAAAAAAAAAABhuHJ3AAAAAAkAAACoyM8BqMjPAQACAAD8////AQAAAAAAAAAAAAAAAAAAAAAAAAAAAAAA8LI8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01eASAAD7Ab0ts26if9zUADRvFuhFAgIoAgAA0AflAQgCAADQB+UBZAAAAOwLzwEIAgAAkJ/gErDJ7RJ4jzIXAAAAAAAAAAAAAOUBAgAAAAAAAABBAAAAAADlAXwC5QEAAAAA/AEAAJQT5QEAAAAAAAD7AZAT5QEAAIl3sAXPAa5eiXd40+ASrl6JdwAAAAAAAAAASAD8AUgA/AHEBc8BHy+nbgAA+wEAAAAA/AEAANQFzwHdLqduAAAAAAcAAAAAAAAAYbhyd/wBAAAHAAAA/AbPAfwGzwEAAgAA/P///wEAAAAAAAAAAAAAAAAAAADwsj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oAXPAYQHzwHO/FN3hKj7AQAAAABfDAqNOwAAAH8AAAAAAAAABQAAAOkAAABYYQMXAAAAAIhP9xIAAAAA4MYBAbhM9xIAAAAAiE/3ErCSuG4DAAAAuJK4bgEAAADg8hcXvGrrbr0ts26if9zUADRvFuhFAgL0Bs8B6ftTdwAAzwECAAAA9ftTd+wLzwHg////AAAAAAAAAAAAAAAAkAEAAAAAAAEAAAAAYQByAGkAYQBsAAAAAAAAAAAAAAAAAAAABgAAAAAAAABhuHJ3AAAAAAYAAACkBs8BpAbPAQACAAD8////AQAAAAAAAAAAAAAAAAAAAPCy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M8BraZUd90MAAC4oM8B8g4hPPIOPAAAAAAAXk7Fbt0MPv//////ECAAAAo+CgB4CAgXAAAAAPIOPP//////ECAAACE8AQCABVgYAAAAAJw9pXZ5RFJ38g4hPCwUFxcBAAAA/////wAAAAC4/wgaJKXPAQAAAAC4/wgaAAACGopEUneABVgY8g4hPAEAAAAsFBcXuP8IGgAAAAAAAAAA8g48ACSlzwHyDjz//////xAgAAAhPAEAgAVYGAAAAACOJFZ38g4hPMgcAxoRAAAA/////wAAAAAQAAAAAwEAAPNlAAAcAAAB8g4hP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PQp0zxMAu+7yBBjG8FcTCWlqT9SToewzrYqIwwuGubA=</DigestValue>
    </Reference>
    <Reference Type="http://www.w3.org/2000/09/xmldsig#Object" URI="#idOfficeObject">
      <DigestMethod Algorithm="http://www.w3.org/2001/04/xmlenc#sha256"/>
      <DigestValue>CPisiXcb1nOfGaEKEwKswXo3CHLTGZhcG9JzvPNo5LQ=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0a5EEeoRH2eNY99TK/q7tIjodUvNItGjeX/q0WbV1qM=</DigestValue>
    </Reference>
    <Reference Type="http://www.w3.org/2000/09/xmldsig#Object" URI="#idValidSigLnImg">
      <DigestMethod Algorithm="http://www.w3.org/2001/04/xmlenc#sha256"/>
      <DigestValue>c4Twp56CJ/KoR2Kybc66PILYrUjbnDw5vPp8/6i4wts=</DigestValue>
    </Reference>
    <Reference Type="http://www.w3.org/2000/09/xmldsig#Object" URI="#idInvalidSigLnImg">
      <DigestMethod Algorithm="http://www.w3.org/2001/04/xmlenc#sha256"/>
      <DigestValue>1QO3sxsil53uZBCW3oIfJqY/DoU7fzUtOYlrTZz68T4=</DigestValue>
    </Reference>
  </SignedInfo>
  <SignatureValue>a0yqqzCAzlnMV/BqqmK5isdDmEq7xQTgh4Uaxbrr7zvSAnzCjyZ6pv16RYxnY7Si7tJACpn4XvJ7
P/2Qji4eWt+krZlV3ULnNI9it208nMPV91vZTPxRTIXoIVjFsCvokbtVOc0ARBNLSLS4f64FJ3xG
00GrfvBYdm+x5LsampXBXY+DawzmN9Wxh2bEP4+RbGluI6CO7bAkaTRpbaLCHpMLt2tq5D+BK13e
5Osq7Wrr1ReWfUeeJYcpMAkF5/0nrv1+G+FHJ+kCXs6rjTLBFWOou4W5hJyIPz50kM3PP/DQL9WV
GnosMs5kCj4h6rHZH2FJAZTmDYUKrYVm2hK67w==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PHDvmVxQrrOPXv98dKg21ugol3YaUjZIImzEiHFkUnI=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ob23xlwtFvL/+4OJ9lmUDKzUArdX+cd0TuVGLN4wwFQ=</DigestValue>
      </Reference>
      <Reference URI="/xl/drawings/vmlDrawing2.vml?ContentType=application/vnd.openxmlformats-officedocument.vmlDrawing">
        <DigestMethod Algorithm="http://www.w3.org/2001/04/xmlenc#sha256"/>
        <DigestValue>TzNFsKD3MMfcakPHZw7WpXbwn6kZp1pbbUkPdPiNSt8=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Mqu+7mUgo7Tgs/UervjWR/Q7fBAq79Meai0cElwdCDA=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CiCS1rMgXoGBxDLtC+9A+K57hodirVdHm18z1eQGtds=</DigestValue>
      </Reference>
      <Reference URI="/xl/styles.xml?ContentType=application/vnd.openxmlformats-officedocument.spreadsheetml.styles+xml">
        <DigestMethod Algorithm="http://www.w3.org/2001/04/xmlenc#sha256"/>
        <DigestValue>fmB1rN0jEumGu4OwYP7+OhyQ5dIDL5C+yr5Vh9ngOtE=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iysP325PoUxK2VVKjSwSxgKQJ+ahg4/IStwl5q963Nw=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fbB12wwqc0YQygny6feElrEmMelYhMeD2b1SBLdYIsY=</DigestValue>
      </Reference>
      <Reference URI="/xl/worksheets/sheet2.xml?ContentType=application/vnd.openxmlformats-officedocument.spreadsheetml.worksheet+xml">
        <DigestMethod Algorithm="http://www.w3.org/2001/04/xmlenc#sha256"/>
        <DigestValue>bPSViTqjtW2Rjve080NbJ250o8dOx//9yhLe9NfaLY0=</DigestValue>
      </Reference>
      <Reference URI="/xl/worksheets/sheet3.xml?ContentType=application/vnd.openxmlformats-officedocument.spreadsheetml.worksheet+xml">
        <DigestMethod Algorithm="http://www.w3.org/2001/04/xmlenc#sha256"/>
        <DigestValue>Pb60TSDxfLuMdsSQAcbdZHdBNbmsHeSBovBxtzvNNs4=</DigestValue>
      </Reference>
      <Reference URI="/xl/worksheets/sheet4.xml?ContentType=application/vnd.openxmlformats-officedocument.spreadsheetml.worksheet+xml">
        <DigestMethod Algorithm="http://www.w3.org/2001/04/xmlenc#sha256"/>
        <DigestValue>2oAlZfiAS8SpXMcb7ArnJaoSTpSLbwcaJdD2p00sKiU=</DigestValue>
      </Reference>
      <Reference URI="/xl/worksheets/sheet5.xml?ContentType=application/vnd.openxmlformats-officedocument.spreadsheetml.worksheet+xml">
        <DigestMethod Algorithm="http://www.w3.org/2001/04/xmlenc#sha256"/>
        <DigestValue>VWLy77mGIbaLaXexqA/PXBkr0RSdm4cf3YWx9aCSx2U=</DigestValue>
      </Reference>
      <Reference URI="/xl/worksheets/sheet6.xml?ContentType=application/vnd.openxmlformats-officedocument.spreadsheetml.worksheet+xml">
        <DigestMethod Algorithm="http://www.w3.org/2001/04/xmlenc#sha256"/>
        <DigestValue>ViU5WNwWf7mQqkOvWBv9bNK4TK3xvdYooH/ntDQYnZg=</DigestValue>
      </Reference>
      <Reference URI="/xl/worksheets/sheet7.xml?ContentType=application/vnd.openxmlformats-officedocument.spreadsheetml.worksheet+xml">
        <DigestMethod Algorithm="http://www.w3.org/2001/04/xmlenc#sha256"/>
        <DigestValue>o4VCjuUkhASHvzJfPbJrEkTH6jTR3qwQ6H2a0YqH9OY=</DigestValue>
      </Reference>
      <Reference URI="/xl/worksheets/sheet8.xml?ContentType=application/vnd.openxmlformats-officedocument.spreadsheetml.worksheet+xml">
        <DigestMethod Algorithm="http://www.w3.org/2001/04/xmlenc#sha256"/>
        <DigestValue>RRwCYlYF3A2Zme+scI3JPLS0zypsrRXMryRFXUC9MBg=</DigestValue>
      </Reference>
      <Reference URI="/xl/worksheets/sheet9.xml?ContentType=application/vnd.openxmlformats-officedocument.spreadsheetml.worksheet+xml">
        <DigestMethod Algorithm="http://www.w3.org/2001/04/xmlenc#sha256"/>
        <DigestValue>aZ742I1rHUtmYb7C0NFirYlA+wM6wl2zF0m5gg3KcXQ=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{051A5524-7E67-49CF-9A2A-69D3B3BB381F}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2022-12-26T13:56:34Z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fPAIjJzwHO/FN33GKNd1jHzwACDgpgAAAAAODd+wHg3fsBdq4NcAAAAACoLj8JTMfPAQAAAAAAAAAAAAAAAAAAAADY0fsBAAAAAAAAAAAAAAAAAAAAAAAAAAAAAAAAAAAAAAAAAAAAAAAAHPZvFgAAAAD4yM8B6ftTdwAAzwEAAAAA9ftTd+Hmnhb1////AAAAAAAAAAAAAAAAkAEAAE3nnhaUx88B3a9zdwAAFnaIx88BAAAAAJDHzwEAAAAAAAAAAGG4cncAAAAACQAAAKjIzwGoyM8BAAIAAPz///8BAAAAAAAAAAAAAAAAAAAAAAAAAAAAAADwsjw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01eASAAD7Ab0ts26if9zUADRvFuhFAgIoAgAA0AflAQgCAADQB+UBZAAAAOwLzwEIAgAAkJ/gErDJ7RJ4jzIXAAAAAAAAAAAAAOUBAgAAAAAAAABBAAAAAADlAXwC5QEAAAAA/AEAAJQT5QEAAAAAAAD7AZAT5QEAAIl3sAXPAa5eiXd40+ASrl6JdwAAAAAAAAAASAD8AUgA/AHEBc8BHy+nbgAA+wEAAAAA/AEAANQFzwHdLqduAAAAAAcAAAAAAAAAYbhyd/wBAAAHAAAA/AbPAfwGzwEAAgAA/P///wEAAAAAAAAAAAAAAAAAAADwsj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oAXPAYQHzwHO/FN3hKj7AQAAAABfDAqNOwAAAH8AAAAAAAAABQAAAOkAAABYYQMXAAAAAIhP9xIAAAAA4MYBAbhM9xIAAAAAiE/3ErCSuG4DAAAAuJK4bgEAAADg8hcXvGrrbr0ts26if9zUADRvFuhFAgL0Bs8B6ftTdwAAzwECAAAA9ftTd+wLzwHg////AAAAAAAAAAAAAAAAkAEAAAAAAAEAAAAAYQByAGkAYQBsAAAAAAAAAAAAAAAAAAAABgAAAAAAAABhuHJ3AAAAAAYAAACkBs8BpAbPAQACAAD8////AQAAAAAAAAAAAAAAAAAAAPCy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M8BraZUd90MAADYn88BVgEhtlYBtgAAAAAAXk7Fbt0MPv//////ECAAAAo+CgB4CAgXAAAAAFYBtv//////ECAAACG2AQDAAr8fAAAAAJw9pXZ5RFJ3VgEhtiwUFxcBAAAA/////wAAAABAvh4aRKTPAQAAAABAvh4aAAAeF4pEUnfAAr8fVgEhtgEAAAAsFBcXQL4eGgAAAAAAAAAAVgG2AESkzwFWAbb//////xAgAAAhtgEAwAK/HwAAAACOJFZ3VgEhtvjEYhcKAAAA/////wAAAAAQAAAAAwEAAPNlAAAcAAABVgEht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HzwCIyc8BzvxTd9xijXdYx88AAg4KYAAAAADg3fsB4N37AXauDXAAAAAAqC4/CUzHzwEAAAAAAAAAAAAAAAAAAAAA2NH7AQAAAAAAAAAAAAAAAAAAAAAAAAAAAAAAAAAAAAAAAAAAAAAAABz2bxYAAAAA+MjPAen7U3cAAM8BAAAAAPX7U3fh5p4W9f///wAAAAAAAAAAAAAAAJABAABN554WlMfPAd2vc3cAABZ2iMfPAQAAAACQx88BAAAAAAAAAABhuHJ3AAAAAAkAAACoyM8BqMjPAQACAAD8////AQAAAAAAAAAAAAAAAAAAAAAAAAAAAAAA8LI8CWR2AAgAAAAAJQAAAAwAAAABAAAAGAAAAAwAAAD/AAACEgAAAAwAAAABAAAAHgAAABgAAAAiAAAABAAAAHoAAAARAAAAJQAAAAwAAAABAAAAVAAAALQAAAAjAAAABAAAAHgAAAAQAAAAAQAAAACA1EG0l9RBIwAAAAQAAAARAAAATAAAAAAAAAAAAAAAAAAAAP//////////cAAAAEkAbgB2AGEAbABpAGQAIABzAGkAZwBuAGEAdAB1AHIAZQATG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01eASAAD7Ab0ts26if9zUADRvFuhFAgIoAgAA0AflAQgCAADQB+UBZAAAAOwLzwEIAgAAkJ/gErDJ7RJ4jzIXAAAAAAAAAAAAAOUBAgAAAAAAAABBAAAAAADlAXwC5QEAAAAA/AEAAJQT5QEAAAAAAAD7AZAT5QEAAIl3sAXPAa5eiXd40+ASrl6JdwAAAAAAAAAASAD8AUgA/AHEBc8BHy+nbgAA+wEAAAAA/AEAANQFzwHdLqduAAAAAAcAAAAAAAAAYbhyd/wBAAAHAAAA/AbPAfwGzwEAAgAA/P///wEAAAAAAAAAAAAAAAAAAADwsj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gXoAXPAYQHzwHO/FN3hKj7AQAAAABfDAqNOwAAAH8AAAAAAAAABQAAAOkAAABYYQMXAAAAAIhP9xIAAAAA4MYBAbhM9xIAAAAAiE/3ErCSuG4DAAAAuJK4bgEAAADg8hcXvGrrbr0ts26if9zUADRvFuhFAgL0Bs8B6ftTdwAAzwECAAAA9ftTd+wLzwHg////AAAAAAAAAAAAAAAAkAEAAAAAAAEAAAAAYQByAGkAYQBsAAAAAAAAAAAAAAAAAAAABgAAAAAAAABhuHJ3AAAAAAYAAACkBs8BpAbPAQACAAD8////AQAAAAAAAAAAAAAAAAAAAPCyP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M8BraZUd90MAADYn88BTBAh30wQ3wAAAAAAXk7Fbt0MPv//////ECAAAAo+CgB4CAgXAAAAAEwQ3///////ECAAACHfAQDAAr8fAAAAAJw9pXZ5RFJ3TBAh3ywUFxcBAAAA/////wAAAAD4QR8aRKTPAQAAAAD4QR8aAAAeF4pEUnfAAr8fTBAh3wEAAAAsFBcX+EEfGgAAAAAAAAAATBDfAESkzwFMEN///////xAgAAAh3wEAwAK/HwAAAACOJFZ3TBAh3whdBRoRAAAA/////wAAAAAQAAAAAwEAAPNlAAAcAAABTBAh31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2022-12-07T07:28:55Z</cp:lastPrinted>
  <dcterms:created xsi:type="dcterms:W3CDTF">1996-10-14T23:33:28Z</dcterms:created>
  <dcterms:modified xsi:type="dcterms:W3CDTF">2022-12-21T06:12:33Z</dcterms:modified>
</cp:coreProperties>
</file>